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декабрь\11 декабря\Приложения на 2025 и ПП 2026-2027 (2 чтение УТОЧН)\"/>
    </mc:Choice>
  </mc:AlternateContent>
  <bookViews>
    <workbookView xWindow="0" yWindow="0" windowWidth="16380" windowHeight="8190" tabRatio="708"/>
  </bookViews>
  <sheets>
    <sheet name="Прил.№5 Расходы " sheetId="1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state="hidden" r:id="rId6"/>
    <sheet name="Прил.4 Доходы (уточн.)" sheetId="7" state="hidden" r:id="rId7"/>
  </sheets>
  <definedNames>
    <definedName name="Excel_BuiltIn_Print_Area" localSheetId="0">'Прил.№5 Расходы '!$B$1:$H$833</definedName>
    <definedName name="Excel_BuiltIn_Print_Titles" localSheetId="0">'Прил.№5 Расходы '!$A$18:$IM$20</definedName>
    <definedName name="_xlnm.Print_Titles" localSheetId="5">'Прил. 6 (Вед.структ.расх)'!$15:$16</definedName>
    <definedName name="_xlnm.Print_Titles" localSheetId="6">'Прил.4 Доходы (уточн.)'!$10:$11</definedName>
    <definedName name="_xlnm.Print_Titles" localSheetId="0">'Прил.№5 Расходы '!$18:$20</definedName>
    <definedName name="_xlnm.Print_Area" localSheetId="5">'Прил. 6 (Вед.структ.расх)'!$A$1:$G$481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'!$B$1:$H$835</definedName>
    <definedName name="_xlnm.Print_Area" localSheetId="2">'Прилож №13 (дот на сбаланс.) '!$A$1:$J$25</definedName>
  </definedNames>
  <calcPr calcId="152511" iterate="1"/>
</workbook>
</file>

<file path=xl/calcChain.xml><?xml version="1.0" encoding="utf-8"?>
<calcChain xmlns="http://schemas.openxmlformats.org/spreadsheetml/2006/main">
  <c r="H456" i="1" l="1"/>
  <c r="G456" i="1"/>
  <c r="F456" i="1"/>
  <c r="F455" i="1"/>
  <c r="H454" i="1"/>
  <c r="G454" i="1"/>
  <c r="G453" i="1" s="1"/>
  <c r="F454" i="1"/>
  <c r="G451" i="1"/>
  <c r="H451" i="1"/>
  <c r="F451" i="1"/>
  <c r="L489" i="1"/>
  <c r="M489" i="1"/>
  <c r="N489" i="1"/>
  <c r="L492" i="1"/>
  <c r="M492" i="1"/>
  <c r="N492" i="1"/>
  <c r="L495" i="1"/>
  <c r="M495" i="1"/>
  <c r="N495" i="1"/>
  <c r="L498" i="1"/>
  <c r="M498" i="1"/>
  <c r="N498" i="1"/>
  <c r="L499" i="1"/>
  <c r="M499" i="1"/>
  <c r="N499" i="1"/>
  <c r="L500" i="1"/>
  <c r="M500" i="1"/>
  <c r="N500" i="1"/>
  <c r="L502" i="1"/>
  <c r="M502" i="1"/>
  <c r="N502" i="1"/>
  <c r="G159" i="1"/>
  <c r="G158" i="1" s="1"/>
  <c r="H159" i="1"/>
  <c r="H158" i="1" s="1"/>
  <c r="G669" i="1"/>
  <c r="G668" i="1"/>
  <c r="H637" i="1"/>
  <c r="H636" i="1"/>
  <c r="G637" i="1"/>
  <c r="H669" i="1"/>
  <c r="G337" i="1"/>
  <c r="G336" i="1"/>
  <c r="G335" i="1" s="1"/>
  <c r="G334" i="1" s="1"/>
  <c r="G333" i="1" s="1"/>
  <c r="G332" i="1" s="1"/>
  <c r="H337" i="1"/>
  <c r="H336" i="1"/>
  <c r="H335" i="1" s="1"/>
  <c r="H334" i="1" s="1"/>
  <c r="H333" i="1" s="1"/>
  <c r="H332" i="1"/>
  <c r="F183" i="1"/>
  <c r="F182" i="1"/>
  <c r="F161" i="1"/>
  <c r="H476" i="1"/>
  <c r="G476" i="1"/>
  <c r="F476" i="1"/>
  <c r="H474" i="1"/>
  <c r="H473" i="1"/>
  <c r="G474" i="1"/>
  <c r="G473" i="1"/>
  <c r="F474" i="1"/>
  <c r="F469" i="1"/>
  <c r="G469" i="1"/>
  <c r="H469" i="1"/>
  <c r="F471" i="1"/>
  <c r="F468" i="1"/>
  <c r="G471" i="1"/>
  <c r="H471" i="1"/>
  <c r="G302" i="1"/>
  <c r="G301" i="1"/>
  <c r="G300" i="1" s="1"/>
  <c r="G299" i="1" s="1"/>
  <c r="G19" i="6"/>
  <c r="G18" i="6"/>
  <c r="G20" i="6"/>
  <c r="G29" i="6"/>
  <c r="G28" i="6" s="1"/>
  <c r="G30" i="6"/>
  <c r="G32" i="6"/>
  <c r="G34" i="6"/>
  <c r="G41" i="6"/>
  <c r="G40" i="6"/>
  <c r="G48" i="6"/>
  <c r="G55" i="6"/>
  <c r="G57" i="6"/>
  <c r="G47" i="6" s="1"/>
  <c r="G62" i="6"/>
  <c r="G61" i="6" s="1"/>
  <c r="G64" i="6"/>
  <c r="G60" i="6" s="1"/>
  <c r="G67" i="6"/>
  <c r="G70" i="6"/>
  <c r="G73" i="6"/>
  <c r="G77" i="6"/>
  <c r="G75" i="6" s="1"/>
  <c r="G82" i="6"/>
  <c r="G90" i="6"/>
  <c r="G89" i="6"/>
  <c r="G88" i="6" s="1"/>
  <c r="G91" i="6"/>
  <c r="H95" i="6"/>
  <c r="G100" i="6"/>
  <c r="G98" i="6" s="1"/>
  <c r="G97" i="6" s="1"/>
  <c r="G101" i="6"/>
  <c r="G106" i="6"/>
  <c r="G105" i="6" s="1"/>
  <c r="G104" i="6" s="1"/>
  <c r="G103" i="6" s="1"/>
  <c r="G102" i="6" s="1"/>
  <c r="G107" i="6"/>
  <c r="G112" i="6"/>
  <c r="G117" i="6"/>
  <c r="G122" i="6"/>
  <c r="G125" i="6"/>
  <c r="G128" i="6"/>
  <c r="G133" i="6"/>
  <c r="G140" i="6"/>
  <c r="G139" i="6" s="1"/>
  <c r="G138" i="6"/>
  <c r="G141" i="6"/>
  <c r="G144" i="6"/>
  <c r="G146" i="6"/>
  <c r="G149" i="6"/>
  <c r="G147" i="6" s="1"/>
  <c r="G154" i="6"/>
  <c r="G168" i="6"/>
  <c r="G167" i="6"/>
  <c r="G152" i="6" s="1"/>
  <c r="G151" i="6"/>
  <c r="G170" i="6"/>
  <c r="G171" i="6"/>
  <c r="G181" i="6"/>
  <c r="G188" i="6"/>
  <c r="G187" i="6" s="1"/>
  <c r="G186" i="6" s="1"/>
  <c r="G185" i="6" s="1"/>
  <c r="G184" i="6"/>
  <c r="G189" i="6"/>
  <c r="G193" i="6"/>
  <c r="G192" i="6" s="1"/>
  <c r="G191" i="6" s="1"/>
  <c r="G190" i="6" s="1"/>
  <c r="G194" i="6"/>
  <c r="G197" i="6"/>
  <c r="G196" i="6" s="1"/>
  <c r="G200" i="6"/>
  <c r="G204" i="6"/>
  <c r="G199" i="6"/>
  <c r="G210" i="6"/>
  <c r="G209" i="6"/>
  <c r="G214" i="6"/>
  <c r="G213" i="6" s="1"/>
  <c r="G215" i="6"/>
  <c r="G217" i="6"/>
  <c r="G221" i="6"/>
  <c r="G223" i="6"/>
  <c r="G222" i="6" s="1"/>
  <c r="G226" i="6"/>
  <c r="G229" i="6"/>
  <c r="G228" i="6"/>
  <c r="G231" i="6"/>
  <c r="G237" i="6"/>
  <c r="G236" i="6" s="1"/>
  <c r="G234" i="6" s="1"/>
  <c r="G243" i="6"/>
  <c r="G242" i="6" s="1"/>
  <c r="G241" i="6" s="1"/>
  <c r="G246" i="6"/>
  <c r="G255" i="6"/>
  <c r="G257" i="6"/>
  <c r="G254" i="6" s="1"/>
  <c r="G261" i="6"/>
  <c r="G260" i="6"/>
  <c r="G263" i="6"/>
  <c r="G262" i="6" s="1"/>
  <c r="G264" i="6"/>
  <c r="G269" i="6"/>
  <c r="G268" i="6"/>
  <c r="G267" i="6" s="1"/>
  <c r="G272" i="6"/>
  <c r="G271" i="6" s="1"/>
  <c r="G270" i="6" s="1"/>
  <c r="G274" i="6"/>
  <c r="G273" i="6" s="1"/>
  <c r="G277" i="6"/>
  <c r="G276" i="6"/>
  <c r="G281" i="6"/>
  <c r="G280" i="6"/>
  <c r="G279" i="6" s="1"/>
  <c r="G284" i="6"/>
  <c r="G283" i="6" s="1"/>
  <c r="G282" i="6" s="1"/>
  <c r="G285" i="6"/>
  <c r="G287" i="6"/>
  <c r="G286" i="6" s="1"/>
  <c r="G289" i="6"/>
  <c r="G288" i="6" s="1"/>
  <c r="G291" i="6"/>
  <c r="G290" i="6" s="1"/>
  <c r="G296" i="6"/>
  <c r="G295" i="6" s="1"/>
  <c r="G294" i="6" s="1"/>
  <c r="G297" i="6"/>
  <c r="G298" i="6"/>
  <c r="G299" i="6"/>
  <c r="G306" i="6"/>
  <c r="G305" i="6"/>
  <c r="G307" i="6"/>
  <c r="G308" i="6"/>
  <c r="G309" i="6"/>
  <c r="G310" i="6"/>
  <c r="G314" i="6"/>
  <c r="G313" i="6" s="1"/>
  <c r="G315" i="6"/>
  <c r="G317" i="6"/>
  <c r="G320" i="6"/>
  <c r="G323" i="6"/>
  <c r="G319" i="6" s="1"/>
  <c r="G326" i="6"/>
  <c r="G330" i="6"/>
  <c r="G334" i="6"/>
  <c r="G333" i="6" s="1"/>
  <c r="G329" i="6" s="1"/>
  <c r="G337" i="6"/>
  <c r="G336" i="6" s="1"/>
  <c r="G340" i="6"/>
  <c r="G348" i="6"/>
  <c r="G346" i="6" s="1"/>
  <c r="G355" i="6"/>
  <c r="G359" i="6"/>
  <c r="G358" i="6" s="1"/>
  <c r="G362" i="6"/>
  <c r="G365" i="6"/>
  <c r="G373" i="6"/>
  <c r="G372" i="6"/>
  <c r="G371" i="6" s="1"/>
  <c r="G374" i="6"/>
  <c r="G380" i="6"/>
  <c r="G379" i="6" s="1"/>
  <c r="G384" i="6"/>
  <c r="G383" i="6" s="1"/>
  <c r="G382" i="6" s="1"/>
  <c r="G381" i="6" s="1"/>
  <c r="G392" i="6"/>
  <c r="G391" i="6"/>
  <c r="G395" i="6"/>
  <c r="G394" i="6"/>
  <c r="G400" i="6"/>
  <c r="G405" i="6"/>
  <c r="G407" i="6"/>
  <c r="G406" i="6" s="1"/>
  <c r="G414" i="6"/>
  <c r="G413" i="6" s="1"/>
  <c r="G422" i="6"/>
  <c r="G421" i="6" s="1"/>
  <c r="G420" i="6" s="1"/>
  <c r="G427" i="6"/>
  <c r="G426" i="6"/>
  <c r="G432" i="6"/>
  <c r="G439" i="6"/>
  <c r="G442" i="6"/>
  <c r="G444" i="6"/>
  <c r="G446" i="6"/>
  <c r="G447" i="6"/>
  <c r="G456" i="6"/>
  <c r="G455" i="6" s="1"/>
  <c r="G454" i="6" s="1"/>
  <c r="G452" i="6" s="1"/>
  <c r="G463" i="6"/>
  <c r="G462" i="6" s="1"/>
  <c r="G461" i="6"/>
  <c r="G470" i="6"/>
  <c r="G469" i="6" s="1"/>
  <c r="G468" i="6" s="1"/>
  <c r="G467" i="6" s="1"/>
  <c r="G466" i="6" s="1"/>
  <c r="G471" i="6"/>
  <c r="G480" i="6"/>
  <c r="G479" i="6"/>
  <c r="C15" i="7"/>
  <c r="C14" i="7" s="1"/>
  <c r="D15" i="7"/>
  <c r="G15" i="7" s="1"/>
  <c r="G16" i="7"/>
  <c r="G17" i="7"/>
  <c r="G18" i="7"/>
  <c r="G19" i="7"/>
  <c r="C22" i="7"/>
  <c r="C21" i="7" s="1"/>
  <c r="D22" i="7"/>
  <c r="G22" i="7" s="1"/>
  <c r="G23" i="7"/>
  <c r="G24" i="7"/>
  <c r="G25" i="7"/>
  <c r="G26" i="7"/>
  <c r="C27" i="7"/>
  <c r="C28" i="7"/>
  <c r="D28" i="7"/>
  <c r="C29" i="7"/>
  <c r="D29" i="7"/>
  <c r="G29" i="7"/>
  <c r="G30" i="7"/>
  <c r="C31" i="7"/>
  <c r="D31" i="7"/>
  <c r="G31" i="7"/>
  <c r="G32" i="7"/>
  <c r="G33" i="7"/>
  <c r="C34" i="7"/>
  <c r="D34" i="7"/>
  <c r="G34" i="7" s="1"/>
  <c r="G35" i="7"/>
  <c r="E36" i="7"/>
  <c r="F36" i="7"/>
  <c r="G37" i="7"/>
  <c r="G38" i="7"/>
  <c r="G39" i="7"/>
  <c r="D40" i="7"/>
  <c r="D36" i="7" s="1"/>
  <c r="G36" i="7" s="1"/>
  <c r="G41" i="7"/>
  <c r="G42" i="7"/>
  <c r="G43" i="7"/>
  <c r="G44" i="7"/>
  <c r="G45" i="7"/>
  <c r="G46" i="7"/>
  <c r="G47" i="7"/>
  <c r="D48" i="7"/>
  <c r="C49" i="7"/>
  <c r="C48" i="7" s="1"/>
  <c r="D49" i="7"/>
  <c r="G49" i="7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C54" i="7" s="1"/>
  <c r="D65" i="7"/>
  <c r="D64" i="7" s="1"/>
  <c r="G65" i="7"/>
  <c r="G66" i="7"/>
  <c r="E67" i="7"/>
  <c r="G68" i="7"/>
  <c r="C69" i="7"/>
  <c r="C67" i="7" s="1"/>
  <c r="C70" i="7"/>
  <c r="D70" i="7"/>
  <c r="G70" i="7" s="1"/>
  <c r="G71" i="7"/>
  <c r="D73" i="7"/>
  <c r="C75" i="7"/>
  <c r="D75" i="7"/>
  <c r="G75" i="7"/>
  <c r="C76" i="7"/>
  <c r="G76" i="7"/>
  <c r="D77" i="7"/>
  <c r="G77" i="7"/>
  <c r="G78" i="7"/>
  <c r="G79" i="7"/>
  <c r="D80" i="7"/>
  <c r="G80" i="7"/>
  <c r="G81" i="7"/>
  <c r="E82" i="7"/>
  <c r="C83" i="7"/>
  <c r="D83" i="7"/>
  <c r="G84" i="7"/>
  <c r="G85" i="7"/>
  <c r="G86" i="7"/>
  <c r="G87" i="7"/>
  <c r="C88" i="7"/>
  <c r="C82" i="7" s="1"/>
  <c r="D88" i="7"/>
  <c r="G88" i="7"/>
  <c r="C89" i="7"/>
  <c r="G89" i="7"/>
  <c r="G90" i="7"/>
  <c r="G91" i="7"/>
  <c r="G92" i="7"/>
  <c r="C93" i="7"/>
  <c r="C94" i="7"/>
  <c r="E94" i="7"/>
  <c r="D95" i="7"/>
  <c r="G96" i="7"/>
  <c r="D97" i="7"/>
  <c r="C99" i="7"/>
  <c r="E99" i="7"/>
  <c r="D101" i="7"/>
  <c r="D100" i="7" s="1"/>
  <c r="G100" i="7" s="1"/>
  <c r="G102" i="7"/>
  <c r="G103" i="7"/>
  <c r="D104" i="7"/>
  <c r="D103" i="7" s="1"/>
  <c r="G104" i="7"/>
  <c r="G105" i="7"/>
  <c r="G108" i="7"/>
  <c r="G109" i="7"/>
  <c r="C110" i="7"/>
  <c r="D110" i="7"/>
  <c r="G110" i="7"/>
  <c r="G111" i="7"/>
  <c r="G112" i="7"/>
  <c r="G113" i="7"/>
  <c r="G114" i="7"/>
  <c r="G115" i="7"/>
  <c r="D116" i="7"/>
  <c r="G116" i="7" s="1"/>
  <c r="G117" i="7"/>
  <c r="G118" i="7"/>
  <c r="D119" i="7"/>
  <c r="G121" i="7"/>
  <c r="G122" i="7"/>
  <c r="G123" i="7"/>
  <c r="C124" i="7"/>
  <c r="C107" i="7" s="1"/>
  <c r="D124" i="7"/>
  <c r="G124" i="7"/>
  <c r="G125" i="7"/>
  <c r="C126" i="7"/>
  <c r="G127" i="7"/>
  <c r="G128" i="7"/>
  <c r="G129" i="7"/>
  <c r="D130" i="7"/>
  <c r="G131" i="7"/>
  <c r="G132" i="7"/>
  <c r="G133" i="7"/>
  <c r="C137" i="7"/>
  <c r="D137" i="7"/>
  <c r="G137" i="7"/>
  <c r="G138" i="7"/>
  <c r="C139" i="7"/>
  <c r="C136" i="7" s="1"/>
  <c r="D139" i="7"/>
  <c r="G140" i="7"/>
  <c r="D141" i="7"/>
  <c r="G141" i="7" s="1"/>
  <c r="G142" i="7"/>
  <c r="C143" i="7"/>
  <c r="D144" i="7"/>
  <c r="D148" i="7"/>
  <c r="D150" i="7"/>
  <c r="D152" i="7"/>
  <c r="D154" i="7"/>
  <c r="G154" i="7" s="1"/>
  <c r="G157" i="7"/>
  <c r="G159" i="7"/>
  <c r="G160" i="7"/>
  <c r="G161" i="7"/>
  <c r="G162" i="7"/>
  <c r="G163" i="7"/>
  <c r="G164" i="7"/>
  <c r="G165" i="7"/>
  <c r="E166" i="7"/>
  <c r="E134" i="7" s="1"/>
  <c r="E12" i="7" s="1"/>
  <c r="D167" i="7"/>
  <c r="G168" i="7"/>
  <c r="D169" i="7"/>
  <c r="H171" i="7"/>
  <c r="C172" i="7"/>
  <c r="C171" i="7"/>
  <c r="C166" i="7" s="1"/>
  <c r="D172" i="7"/>
  <c r="D171" i="7" s="1"/>
  <c r="G172" i="7"/>
  <c r="G173" i="7"/>
  <c r="G174" i="7"/>
  <c r="G175" i="7"/>
  <c r="G176" i="7"/>
  <c r="G177" i="7"/>
  <c r="G178" i="7"/>
  <c r="G179" i="7"/>
  <c r="G180" i="7"/>
  <c r="D183" i="7"/>
  <c r="G184" i="7"/>
  <c r="D185" i="7"/>
  <c r="G185" i="7"/>
  <c r="G186" i="7"/>
  <c r="G187" i="7"/>
  <c r="D189" i="7"/>
  <c r="D188" i="7" s="1"/>
  <c r="G188" i="7" s="1"/>
  <c r="G190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F25" i="1"/>
  <c r="F24" i="1"/>
  <c r="F23" i="1" s="1"/>
  <c r="F22" i="1"/>
  <c r="G25" i="1"/>
  <c r="G24" i="1"/>
  <c r="G23" i="1" s="1"/>
  <c r="G22" i="1" s="1"/>
  <c r="H25" i="1"/>
  <c r="H24" i="1"/>
  <c r="H23" i="1" s="1"/>
  <c r="H22" i="1"/>
  <c r="G30" i="1"/>
  <c r="G29" i="1"/>
  <c r="G28" i="1" s="1"/>
  <c r="G27" i="1" s="1"/>
  <c r="H30" i="1"/>
  <c r="H29" i="1"/>
  <c r="H28" i="1" s="1"/>
  <c r="H27" i="1"/>
  <c r="F36" i="1"/>
  <c r="F35" i="1"/>
  <c r="F34" i="1" s="1"/>
  <c r="F33" i="1" s="1"/>
  <c r="G36" i="1"/>
  <c r="G35" i="1"/>
  <c r="G34" i="1" s="1"/>
  <c r="G33" i="1"/>
  <c r="H36" i="1"/>
  <c r="H35" i="1"/>
  <c r="H34" i="1" s="1"/>
  <c r="H33" i="1" s="1"/>
  <c r="G40" i="1"/>
  <c r="G39" i="1"/>
  <c r="H40" i="1"/>
  <c r="H39" i="1"/>
  <c r="F41" i="1"/>
  <c r="F40" i="1" s="1"/>
  <c r="F39" i="1"/>
  <c r="F43" i="1"/>
  <c r="G43" i="1"/>
  <c r="H43" i="1"/>
  <c r="F46" i="1"/>
  <c r="F45" i="1" s="1"/>
  <c r="F42" i="1" s="1"/>
  <c r="G46" i="1"/>
  <c r="G45" i="1"/>
  <c r="H46" i="1"/>
  <c r="H45" i="1"/>
  <c r="F47" i="1"/>
  <c r="G47" i="1"/>
  <c r="H47" i="1"/>
  <c r="G51" i="1"/>
  <c r="G50" i="1"/>
  <c r="H51" i="1"/>
  <c r="H50" i="1"/>
  <c r="G54" i="1"/>
  <c r="H54" i="1"/>
  <c r="G56" i="1"/>
  <c r="H56" i="1"/>
  <c r="H53" i="1" s="1"/>
  <c r="F60" i="1"/>
  <c r="G60" i="1"/>
  <c r="H60" i="1"/>
  <c r="F62" i="1"/>
  <c r="G62" i="1"/>
  <c r="H62" i="1"/>
  <c r="F65" i="1"/>
  <c r="F64" i="1" s="1"/>
  <c r="G65" i="1"/>
  <c r="G64" i="1" s="1"/>
  <c r="H65" i="1"/>
  <c r="G67" i="1"/>
  <c r="H67" i="1"/>
  <c r="F70" i="1"/>
  <c r="F69" i="1" s="1"/>
  <c r="G70" i="1"/>
  <c r="G69" i="1"/>
  <c r="H70" i="1"/>
  <c r="F72" i="1"/>
  <c r="G72" i="1"/>
  <c r="H72" i="1"/>
  <c r="H69" i="1" s="1"/>
  <c r="F75" i="1"/>
  <c r="F74" i="1"/>
  <c r="G75" i="1"/>
  <c r="G74" i="1"/>
  <c r="H75" i="1"/>
  <c r="H74" i="1"/>
  <c r="F78" i="1"/>
  <c r="G78" i="1"/>
  <c r="G77" i="1" s="1"/>
  <c r="H78" i="1"/>
  <c r="F80" i="1"/>
  <c r="F77" i="1" s="1"/>
  <c r="G80" i="1"/>
  <c r="H80" i="1"/>
  <c r="F83" i="1"/>
  <c r="G83" i="1"/>
  <c r="G82" i="1" s="1"/>
  <c r="H83" i="1"/>
  <c r="F85" i="1"/>
  <c r="G85" i="1"/>
  <c r="H85" i="1"/>
  <c r="G90" i="1"/>
  <c r="G89" i="1" s="1"/>
  <c r="G88" i="1"/>
  <c r="G87" i="1" s="1"/>
  <c r="F96" i="1"/>
  <c r="F95" i="1" s="1"/>
  <c r="F94" i="1"/>
  <c r="F93" i="1" s="1"/>
  <c r="G96" i="1"/>
  <c r="G95" i="1" s="1"/>
  <c r="H96" i="1"/>
  <c r="H95" i="1" s="1"/>
  <c r="F99" i="1"/>
  <c r="G99" i="1"/>
  <c r="H99" i="1"/>
  <c r="F101" i="1"/>
  <c r="G101" i="1"/>
  <c r="H101" i="1"/>
  <c r="F103" i="1"/>
  <c r="G107" i="1"/>
  <c r="G106" i="1"/>
  <c r="H107" i="1"/>
  <c r="H106" i="1" s="1"/>
  <c r="H105" i="1" s="1"/>
  <c r="F108" i="1"/>
  <c r="F107" i="1" s="1"/>
  <c r="F106" i="1" s="1"/>
  <c r="F105" i="1" s="1"/>
  <c r="G110" i="1"/>
  <c r="H110" i="1"/>
  <c r="G112" i="1"/>
  <c r="G109" i="1" s="1"/>
  <c r="H112" i="1"/>
  <c r="G114" i="1"/>
  <c r="H114" i="1"/>
  <c r="F117" i="1"/>
  <c r="F116" i="1" s="1"/>
  <c r="G117" i="1"/>
  <c r="G116" i="1" s="1"/>
  <c r="H117" i="1"/>
  <c r="H116" i="1" s="1"/>
  <c r="F120" i="1"/>
  <c r="F119" i="1" s="1"/>
  <c r="G120" i="1"/>
  <c r="G119" i="1" s="1"/>
  <c r="H120" i="1"/>
  <c r="H119" i="1" s="1"/>
  <c r="F121" i="1"/>
  <c r="G121" i="1"/>
  <c r="H121" i="1"/>
  <c r="F122" i="1"/>
  <c r="G122" i="1"/>
  <c r="H122" i="1"/>
  <c r="F127" i="1"/>
  <c r="F126" i="1" s="1"/>
  <c r="F125" i="1"/>
  <c r="G127" i="1"/>
  <c r="G126" i="1"/>
  <c r="G125" i="1" s="1"/>
  <c r="H127" i="1"/>
  <c r="H126" i="1" s="1"/>
  <c r="H125" i="1"/>
  <c r="F131" i="1"/>
  <c r="F130" i="1"/>
  <c r="F129" i="1" s="1"/>
  <c r="G131" i="1"/>
  <c r="G130" i="1" s="1"/>
  <c r="G129" i="1"/>
  <c r="H131" i="1"/>
  <c r="H130" i="1"/>
  <c r="H129" i="1" s="1"/>
  <c r="G135" i="1"/>
  <c r="G134" i="1" s="1"/>
  <c r="G133" i="1"/>
  <c r="H135" i="1"/>
  <c r="H134" i="1"/>
  <c r="H133" i="1" s="1"/>
  <c r="G139" i="1"/>
  <c r="G138" i="1" s="1"/>
  <c r="H139" i="1"/>
  <c r="H138" i="1"/>
  <c r="F140" i="1"/>
  <c r="F139" i="1" s="1"/>
  <c r="F138" i="1"/>
  <c r="F137" i="1" s="1"/>
  <c r="F142" i="1"/>
  <c r="G142" i="1"/>
  <c r="H142" i="1"/>
  <c r="G144" i="1"/>
  <c r="G141" i="1" s="1"/>
  <c r="G137" i="1" s="1"/>
  <c r="H144" i="1"/>
  <c r="F145" i="1"/>
  <c r="F144" i="1"/>
  <c r="F141" i="1" s="1"/>
  <c r="G146" i="1"/>
  <c r="H146" i="1"/>
  <c r="H141" i="1" s="1"/>
  <c r="G149" i="1"/>
  <c r="H149" i="1"/>
  <c r="H148" i="1" s="1"/>
  <c r="G151" i="1"/>
  <c r="H151" i="1"/>
  <c r="F155" i="1"/>
  <c r="F154" i="1" s="1"/>
  <c r="G155" i="1"/>
  <c r="G154" i="1"/>
  <c r="H155" i="1"/>
  <c r="H154" i="1" s="1"/>
  <c r="F159" i="1"/>
  <c r="F158" i="1"/>
  <c r="F157" i="1" s="1"/>
  <c r="F153" i="1" s="1"/>
  <c r="F160" i="1"/>
  <c r="H160" i="1"/>
  <c r="H157" i="1" s="1"/>
  <c r="H153" i="1" s="1"/>
  <c r="G161" i="1"/>
  <c r="G160" i="1"/>
  <c r="G163" i="1"/>
  <c r="H163" i="1"/>
  <c r="G165" i="1"/>
  <c r="G162" i="1" s="1"/>
  <c r="H165" i="1"/>
  <c r="H162" i="1"/>
  <c r="G168" i="1"/>
  <c r="G167" i="1"/>
  <c r="H168" i="1"/>
  <c r="H167" i="1"/>
  <c r="G172" i="1"/>
  <c r="G171" i="1"/>
  <c r="G170" i="1" s="1"/>
  <c r="H172" i="1"/>
  <c r="H171" i="1" s="1"/>
  <c r="H170" i="1"/>
  <c r="F176" i="1"/>
  <c r="F175" i="1"/>
  <c r="G176" i="1"/>
  <c r="G175" i="1"/>
  <c r="H176" i="1"/>
  <c r="H175" i="1"/>
  <c r="F180" i="1"/>
  <c r="G180" i="1"/>
  <c r="H180" i="1"/>
  <c r="G182" i="1"/>
  <c r="G179" i="1" s="1"/>
  <c r="H182" i="1"/>
  <c r="F184" i="1"/>
  <c r="G184" i="1"/>
  <c r="H184" i="1"/>
  <c r="H179" i="1" s="1"/>
  <c r="F186" i="1"/>
  <c r="F191" i="1"/>
  <c r="F190" i="1" s="1"/>
  <c r="G191" i="1"/>
  <c r="G190" i="1" s="1"/>
  <c r="H191" i="1"/>
  <c r="H190" i="1" s="1"/>
  <c r="H174" i="1" s="1"/>
  <c r="F194" i="1"/>
  <c r="F193" i="1" s="1"/>
  <c r="G194" i="1"/>
  <c r="G193" i="1" s="1"/>
  <c r="H194" i="1"/>
  <c r="H193" i="1" s="1"/>
  <c r="G197" i="1"/>
  <c r="G196" i="1" s="1"/>
  <c r="H197" i="1"/>
  <c r="G199" i="1"/>
  <c r="H199" i="1"/>
  <c r="H196" i="1" s="1"/>
  <c r="G202" i="1"/>
  <c r="G201" i="1"/>
  <c r="H202" i="1"/>
  <c r="H201" i="1"/>
  <c r="G208" i="1"/>
  <c r="G207" i="1"/>
  <c r="G206" i="1" s="1"/>
  <c r="H208" i="1"/>
  <c r="F209" i="1"/>
  <c r="F208" i="1"/>
  <c r="G210" i="1"/>
  <c r="H210" i="1"/>
  <c r="F211" i="1"/>
  <c r="F210" i="1"/>
  <c r="F214" i="1"/>
  <c r="F213" i="1"/>
  <c r="F212" i="1" s="1"/>
  <c r="G214" i="1"/>
  <c r="G213" i="1" s="1"/>
  <c r="G212" i="1" s="1"/>
  <c r="H214" i="1"/>
  <c r="H213" i="1"/>
  <c r="H212" i="1" s="1"/>
  <c r="F220" i="1"/>
  <c r="F219" i="1" s="1"/>
  <c r="F218" i="1" s="1"/>
  <c r="F217" i="1" s="1"/>
  <c r="G220" i="1"/>
  <c r="G219" i="1" s="1"/>
  <c r="H220" i="1"/>
  <c r="H219" i="1" s="1"/>
  <c r="F223" i="1"/>
  <c r="F222" i="1" s="1"/>
  <c r="G223" i="1"/>
  <c r="G222" i="1" s="1"/>
  <c r="H223" i="1"/>
  <c r="H222" i="1" s="1"/>
  <c r="F226" i="1"/>
  <c r="F225" i="1" s="1"/>
  <c r="G226" i="1"/>
  <c r="G225" i="1" s="1"/>
  <c r="H226" i="1"/>
  <c r="H225" i="1" s="1"/>
  <c r="F231" i="1"/>
  <c r="F230" i="1" s="1"/>
  <c r="G231" i="1"/>
  <c r="G230" i="1" s="1"/>
  <c r="H231" i="1"/>
  <c r="H230" i="1" s="1"/>
  <c r="F234" i="1"/>
  <c r="F233" i="1" s="1"/>
  <c r="G234" i="1"/>
  <c r="G233" i="1" s="1"/>
  <c r="H234" i="1"/>
  <c r="H233" i="1" s="1"/>
  <c r="F237" i="1"/>
  <c r="G237" i="1"/>
  <c r="H237" i="1"/>
  <c r="F239" i="1"/>
  <c r="G239" i="1"/>
  <c r="H239" i="1"/>
  <c r="G241" i="1"/>
  <c r="H241" i="1"/>
  <c r="H236" i="1"/>
  <c r="F244" i="1"/>
  <c r="F243" i="1"/>
  <c r="G244" i="1"/>
  <c r="G243" i="1"/>
  <c r="H244" i="1"/>
  <c r="H243" i="1"/>
  <c r="F247" i="1"/>
  <c r="F246" i="1"/>
  <c r="F251" i="1"/>
  <c r="F250" i="1"/>
  <c r="G251" i="1"/>
  <c r="G250" i="1"/>
  <c r="H251" i="1"/>
  <c r="H250" i="1" s="1"/>
  <c r="F254" i="1"/>
  <c r="F253" i="1"/>
  <c r="G254" i="1"/>
  <c r="G253" i="1"/>
  <c r="H254" i="1"/>
  <c r="H253" i="1"/>
  <c r="H249" i="1" s="1"/>
  <c r="F259" i="1"/>
  <c r="F258" i="1"/>
  <c r="F257" i="1" s="1"/>
  <c r="F256" i="1" s="1"/>
  <c r="G259" i="1"/>
  <c r="G258" i="1"/>
  <c r="G257" i="1" s="1"/>
  <c r="G256" i="1"/>
  <c r="H259" i="1"/>
  <c r="H258" i="1"/>
  <c r="H257" i="1" s="1"/>
  <c r="H256" i="1" s="1"/>
  <c r="G262" i="1"/>
  <c r="G261" i="1"/>
  <c r="H262" i="1"/>
  <c r="H261" i="1"/>
  <c r="F268" i="1"/>
  <c r="F267" i="1"/>
  <c r="F266" i="1" s="1"/>
  <c r="G268" i="1"/>
  <c r="G267" i="1" s="1"/>
  <c r="G266" i="1"/>
  <c r="H268" i="1"/>
  <c r="H267" i="1"/>
  <c r="H266" i="1" s="1"/>
  <c r="F270" i="1"/>
  <c r="F269" i="1" s="1"/>
  <c r="F265" i="1" s="1"/>
  <c r="F264" i="1" s="1"/>
  <c r="G270" i="1"/>
  <c r="G269" i="1" s="1"/>
  <c r="H270" i="1"/>
  <c r="H269" i="1" s="1"/>
  <c r="F273" i="1"/>
  <c r="F272" i="1" s="1"/>
  <c r="G273" i="1"/>
  <c r="G272" i="1" s="1"/>
  <c r="H273" i="1"/>
  <c r="H272" i="1" s="1"/>
  <c r="F278" i="1"/>
  <c r="F277" i="1" s="1"/>
  <c r="F276" i="1" s="1"/>
  <c r="F275" i="1" s="1"/>
  <c r="F282" i="1"/>
  <c r="F281" i="1"/>
  <c r="F280" i="1" s="1"/>
  <c r="G282" i="1"/>
  <c r="G281" i="1"/>
  <c r="G280" i="1" s="1"/>
  <c r="F287" i="1"/>
  <c r="F286" i="1" s="1"/>
  <c r="F285" i="1"/>
  <c r="F284" i="1" s="1"/>
  <c r="G287" i="1"/>
  <c r="G286" i="1" s="1"/>
  <c r="G285" i="1"/>
  <c r="G284" i="1" s="1"/>
  <c r="H287" i="1"/>
  <c r="H286" i="1" s="1"/>
  <c r="H285" i="1"/>
  <c r="H284" i="1" s="1"/>
  <c r="H275" i="1" s="1"/>
  <c r="G293" i="1"/>
  <c r="G292" i="1"/>
  <c r="G291" i="1" s="1"/>
  <c r="H293" i="1"/>
  <c r="H292" i="1" s="1"/>
  <c r="H291" i="1"/>
  <c r="G296" i="1"/>
  <c r="G295" i="1"/>
  <c r="G290" i="1" s="1"/>
  <c r="G289" i="1" s="1"/>
  <c r="H296" i="1"/>
  <c r="H295" i="1"/>
  <c r="F297" i="1"/>
  <c r="F296" i="1"/>
  <c r="F295" i="1" s="1"/>
  <c r="F290" i="1" s="1"/>
  <c r="G297" i="1"/>
  <c r="H297" i="1"/>
  <c r="H302" i="1"/>
  <c r="H301" i="1"/>
  <c r="H300" i="1" s="1"/>
  <c r="H299" i="1"/>
  <c r="G306" i="1"/>
  <c r="G305" i="1"/>
  <c r="G304" i="1" s="1"/>
  <c r="H306" i="1"/>
  <c r="G308" i="1"/>
  <c r="H308" i="1"/>
  <c r="F313" i="1"/>
  <c r="F312" i="1"/>
  <c r="F311" i="1" s="1"/>
  <c r="F326" i="1"/>
  <c r="F325" i="1"/>
  <c r="F324" i="1" s="1"/>
  <c r="F323" i="1" s="1"/>
  <c r="F322" i="1" s="1"/>
  <c r="F310" i="1" s="1"/>
  <c r="G330" i="1"/>
  <c r="G329" i="1" s="1"/>
  <c r="G328" i="1" s="1"/>
  <c r="G327" i="1" s="1"/>
  <c r="H330" i="1"/>
  <c r="H329" i="1" s="1"/>
  <c r="H328" i="1" s="1"/>
  <c r="H327" i="1" s="1"/>
  <c r="F342" i="1"/>
  <c r="F341" i="1" s="1"/>
  <c r="F340" i="1" s="1"/>
  <c r="F339" i="1" s="1"/>
  <c r="F338" i="1" s="1"/>
  <c r="G342" i="1"/>
  <c r="G341" i="1"/>
  <c r="G340" i="1" s="1"/>
  <c r="G339" i="1" s="1"/>
  <c r="G338" i="1" s="1"/>
  <c r="H342" i="1"/>
  <c r="H341" i="1" s="1"/>
  <c r="H340" i="1" s="1"/>
  <c r="H339" i="1" s="1"/>
  <c r="H338" i="1" s="1"/>
  <c r="F347" i="1"/>
  <c r="G347" i="1"/>
  <c r="G346" i="1" s="1"/>
  <c r="F349" i="1"/>
  <c r="G349" i="1"/>
  <c r="F351" i="1"/>
  <c r="G351" i="1"/>
  <c r="F353" i="1"/>
  <c r="G353" i="1"/>
  <c r="F359" i="1"/>
  <c r="G359" i="1"/>
  <c r="H359" i="1"/>
  <c r="F361" i="1"/>
  <c r="H361" i="1"/>
  <c r="G362" i="1"/>
  <c r="G361" i="1"/>
  <c r="F363" i="1"/>
  <c r="G363" i="1"/>
  <c r="H363" i="1"/>
  <c r="H358" i="1"/>
  <c r="F365" i="1"/>
  <c r="G365" i="1"/>
  <c r="H365" i="1"/>
  <c r="F369" i="1"/>
  <c r="G369" i="1"/>
  <c r="H369" i="1"/>
  <c r="F371" i="1"/>
  <c r="G371" i="1"/>
  <c r="G368" i="1" s="1"/>
  <c r="H371" i="1"/>
  <c r="F374" i="1"/>
  <c r="F373" i="1"/>
  <c r="G374" i="1"/>
  <c r="G373" i="1" s="1"/>
  <c r="H374" i="1"/>
  <c r="H373" i="1"/>
  <c r="G377" i="1"/>
  <c r="H377" i="1"/>
  <c r="G379" i="1"/>
  <c r="H379" i="1"/>
  <c r="G381" i="1"/>
  <c r="H381" i="1"/>
  <c r="G383" i="1"/>
  <c r="G376" i="1" s="1"/>
  <c r="H383" i="1"/>
  <c r="G387" i="1"/>
  <c r="G386" i="1"/>
  <c r="H387" i="1"/>
  <c r="G389" i="1"/>
  <c r="H389" i="1"/>
  <c r="H386" i="1" s="1"/>
  <c r="F392" i="1"/>
  <c r="G392" i="1"/>
  <c r="H392" i="1"/>
  <c r="F394" i="1"/>
  <c r="F391" i="1" s="1"/>
  <c r="G394" i="1"/>
  <c r="F396" i="1"/>
  <c r="G396" i="1"/>
  <c r="H396" i="1"/>
  <c r="F400" i="1"/>
  <c r="G400" i="1"/>
  <c r="G399" i="1"/>
  <c r="G398" i="1" s="1"/>
  <c r="F402" i="1"/>
  <c r="G402" i="1"/>
  <c r="F407" i="1"/>
  <c r="G407" i="1"/>
  <c r="H407" i="1"/>
  <c r="F411" i="1"/>
  <c r="H411" i="1"/>
  <c r="G412" i="1"/>
  <c r="G411" i="1"/>
  <c r="F413" i="1"/>
  <c r="H413" i="1"/>
  <c r="G414" i="1"/>
  <c r="G413" i="1"/>
  <c r="F415" i="1"/>
  <c r="H415" i="1"/>
  <c r="G416" i="1"/>
  <c r="G415" i="1"/>
  <c r="F417" i="1"/>
  <c r="F410" i="1"/>
  <c r="G417" i="1"/>
  <c r="H417" i="1"/>
  <c r="F421" i="1"/>
  <c r="F420" i="1"/>
  <c r="G421" i="1"/>
  <c r="G420" i="1"/>
  <c r="H421" i="1"/>
  <c r="H420" i="1"/>
  <c r="G424" i="1"/>
  <c r="G426" i="1"/>
  <c r="G428" i="1"/>
  <c r="G430" i="1"/>
  <c r="F434" i="1"/>
  <c r="G434" i="1"/>
  <c r="G433" i="1" s="1"/>
  <c r="H434" i="1"/>
  <c r="F436" i="1"/>
  <c r="F433" i="1"/>
  <c r="G436" i="1"/>
  <c r="H436" i="1"/>
  <c r="F439" i="1"/>
  <c r="F438" i="1" s="1"/>
  <c r="G439" i="1"/>
  <c r="H439" i="1"/>
  <c r="G441" i="1"/>
  <c r="H441" i="1"/>
  <c r="F444" i="1"/>
  <c r="G444" i="1"/>
  <c r="H444" i="1"/>
  <c r="F446" i="1"/>
  <c r="G446" i="1"/>
  <c r="G443" i="1" s="1"/>
  <c r="H446" i="1"/>
  <c r="H443" i="1"/>
  <c r="F448" i="1"/>
  <c r="G448" i="1"/>
  <c r="H448" i="1"/>
  <c r="F453" i="1"/>
  <c r="F450" i="1" s="1"/>
  <c r="H453" i="1"/>
  <c r="G455" i="1"/>
  <c r="G450" i="1" s="1"/>
  <c r="H455" i="1"/>
  <c r="F458" i="1"/>
  <c r="F457" i="1" s="1"/>
  <c r="G458" i="1"/>
  <c r="H458" i="1"/>
  <c r="F460" i="1"/>
  <c r="G460" i="1"/>
  <c r="G457" i="1" s="1"/>
  <c r="H460" i="1"/>
  <c r="F463" i="1"/>
  <c r="F462" i="1" s="1"/>
  <c r="G463" i="1"/>
  <c r="H463" i="1"/>
  <c r="H462" i="1"/>
  <c r="F465" i="1"/>
  <c r="G465" i="1"/>
  <c r="G462" i="1" s="1"/>
  <c r="H465" i="1"/>
  <c r="F480" i="1"/>
  <c r="G480" i="1"/>
  <c r="F482" i="1"/>
  <c r="G482" i="1"/>
  <c r="G479" i="1"/>
  <c r="G478" i="1" s="1"/>
  <c r="F488" i="1"/>
  <c r="G488" i="1"/>
  <c r="H488" i="1"/>
  <c r="F491" i="1"/>
  <c r="G491" i="1"/>
  <c r="H491" i="1"/>
  <c r="F494" i="1"/>
  <c r="G494" i="1"/>
  <c r="H494" i="1"/>
  <c r="F497" i="1"/>
  <c r="L497" i="1" s="1"/>
  <c r="G497" i="1"/>
  <c r="M497" i="1" s="1"/>
  <c r="H497" i="1"/>
  <c r="N497" i="1" s="1"/>
  <c r="F501" i="1"/>
  <c r="L501" i="1" s="1"/>
  <c r="G501" i="1"/>
  <c r="M501" i="1" s="1"/>
  <c r="H501" i="1"/>
  <c r="N501" i="1" s="1"/>
  <c r="F506" i="1"/>
  <c r="F505" i="1" s="1"/>
  <c r="G506" i="1"/>
  <c r="G505" i="1" s="1"/>
  <c r="H506" i="1"/>
  <c r="H505" i="1" s="1"/>
  <c r="F509" i="1"/>
  <c r="F508" i="1" s="1"/>
  <c r="F504" i="1" s="1"/>
  <c r="F503" i="1" s="1"/>
  <c r="H509" i="1"/>
  <c r="H508" i="1" s="1"/>
  <c r="G510" i="1"/>
  <c r="G509" i="1" s="1"/>
  <c r="G508" i="1" s="1"/>
  <c r="G504" i="1" s="1"/>
  <c r="G513" i="1"/>
  <c r="G512" i="1"/>
  <c r="G511" i="1" s="1"/>
  <c r="H513" i="1"/>
  <c r="H512" i="1" s="1"/>
  <c r="H511" i="1" s="1"/>
  <c r="F517" i="1"/>
  <c r="F516" i="1"/>
  <c r="F515" i="1" s="1"/>
  <c r="G517" i="1"/>
  <c r="G516" i="1" s="1"/>
  <c r="G515" i="1" s="1"/>
  <c r="F533" i="1"/>
  <c r="G533" i="1"/>
  <c r="H533" i="1"/>
  <c r="F535" i="1"/>
  <c r="G535" i="1"/>
  <c r="H535" i="1"/>
  <c r="H532" i="1" s="1"/>
  <c r="H531" i="1" s="1"/>
  <c r="F539" i="1"/>
  <c r="F538" i="1" s="1"/>
  <c r="G539" i="1"/>
  <c r="G538" i="1" s="1"/>
  <c r="H539" i="1"/>
  <c r="H538" i="1" s="1"/>
  <c r="F542" i="1"/>
  <c r="G542" i="1"/>
  <c r="H542" i="1"/>
  <c r="F544" i="1"/>
  <c r="G544" i="1"/>
  <c r="G541" i="1"/>
  <c r="H544" i="1"/>
  <c r="F546" i="1"/>
  <c r="F549" i="1"/>
  <c r="G549" i="1"/>
  <c r="G548" i="1" s="1"/>
  <c r="H549" i="1"/>
  <c r="F551" i="1"/>
  <c r="F548" i="1"/>
  <c r="G551" i="1"/>
  <c r="H551" i="1"/>
  <c r="F553" i="1"/>
  <c r="G556" i="1"/>
  <c r="G555" i="1" s="1"/>
  <c r="H556" i="1"/>
  <c r="G558" i="1"/>
  <c r="H558" i="1"/>
  <c r="G560" i="1"/>
  <c r="H560" i="1"/>
  <c r="G564" i="1"/>
  <c r="G563" i="1"/>
  <c r="G562" i="1" s="1"/>
  <c r="H564" i="1"/>
  <c r="H563" i="1" s="1"/>
  <c r="H562" i="1"/>
  <c r="F568" i="1"/>
  <c r="G568" i="1"/>
  <c r="G567" i="1" s="1"/>
  <c r="H568" i="1"/>
  <c r="F570" i="1"/>
  <c r="G570" i="1"/>
  <c r="H570" i="1"/>
  <c r="F572" i="1"/>
  <c r="F567" i="1"/>
  <c r="G572" i="1"/>
  <c r="H572" i="1"/>
  <c r="F575" i="1"/>
  <c r="G575" i="1"/>
  <c r="H575" i="1"/>
  <c r="F577" i="1"/>
  <c r="G577" i="1"/>
  <c r="H577" i="1"/>
  <c r="F579" i="1"/>
  <c r="G579" i="1"/>
  <c r="H579" i="1"/>
  <c r="H574" i="1" s="1"/>
  <c r="F583" i="1"/>
  <c r="G583" i="1"/>
  <c r="H583" i="1"/>
  <c r="F585" i="1"/>
  <c r="F582" i="1" s="1"/>
  <c r="G585" i="1"/>
  <c r="H585" i="1"/>
  <c r="G588" i="1"/>
  <c r="H588" i="1"/>
  <c r="G590" i="1"/>
  <c r="H590" i="1"/>
  <c r="H587" i="1"/>
  <c r="G592" i="1"/>
  <c r="G587" i="1"/>
  <c r="H592" i="1"/>
  <c r="F596" i="1"/>
  <c r="F595" i="1" s="1"/>
  <c r="F594" i="1" s="1"/>
  <c r="G596" i="1"/>
  <c r="G595" i="1"/>
  <c r="G594" i="1" s="1"/>
  <c r="H596" i="1"/>
  <c r="H595" i="1" s="1"/>
  <c r="H594" i="1" s="1"/>
  <c r="G601" i="1"/>
  <c r="G600" i="1"/>
  <c r="G599" i="1" s="1"/>
  <c r="H601" i="1"/>
  <c r="H600" i="1" s="1"/>
  <c r="H599" i="1" s="1"/>
  <c r="G605" i="1"/>
  <c r="G604" i="1"/>
  <c r="G603" i="1" s="1"/>
  <c r="H605" i="1"/>
  <c r="H604" i="1" s="1"/>
  <c r="H603" i="1" s="1"/>
  <c r="G609" i="1"/>
  <c r="G608" i="1"/>
  <c r="G607" i="1" s="1"/>
  <c r="H609" i="1"/>
  <c r="H608" i="1" s="1"/>
  <c r="H607" i="1" s="1"/>
  <c r="F612" i="1"/>
  <c r="F611" i="1"/>
  <c r="F598" i="1" s="1"/>
  <c r="G612" i="1"/>
  <c r="G611" i="1" s="1"/>
  <c r="G598" i="1" s="1"/>
  <c r="H612" i="1"/>
  <c r="H611" i="1"/>
  <c r="H598" i="1" s="1"/>
  <c r="H616" i="1"/>
  <c r="H615" i="1" s="1"/>
  <c r="H619" i="1"/>
  <c r="H618" i="1" s="1"/>
  <c r="H614" i="1"/>
  <c r="H623" i="1"/>
  <c r="H625" i="1"/>
  <c r="F632" i="1"/>
  <c r="G632" i="1"/>
  <c r="H632" i="1"/>
  <c r="H631" i="1"/>
  <c r="F634" i="1"/>
  <c r="G634" i="1"/>
  <c r="H634" i="1"/>
  <c r="F636" i="1"/>
  <c r="G636" i="1"/>
  <c r="G639" i="1"/>
  <c r="G638" i="1"/>
  <c r="H639" i="1"/>
  <c r="H638" i="1"/>
  <c r="G642" i="1"/>
  <c r="G641" i="1"/>
  <c r="H642" i="1"/>
  <c r="H641" i="1"/>
  <c r="G645" i="1"/>
  <c r="H645" i="1"/>
  <c r="G647" i="1"/>
  <c r="H647" i="1"/>
  <c r="G651" i="1"/>
  <c r="G650" i="1"/>
  <c r="H651" i="1"/>
  <c r="H650" i="1"/>
  <c r="F656" i="1"/>
  <c r="F655" i="1"/>
  <c r="F654" i="1" s="1"/>
  <c r="G656" i="1"/>
  <c r="G655" i="1" s="1"/>
  <c r="G654" i="1" s="1"/>
  <c r="H656" i="1"/>
  <c r="H655" i="1"/>
  <c r="H654" i="1" s="1"/>
  <c r="F659" i="1"/>
  <c r="G659" i="1"/>
  <c r="H659" i="1"/>
  <c r="H658" i="1"/>
  <c r="F661" i="1"/>
  <c r="G661" i="1"/>
  <c r="G658" i="1" s="1"/>
  <c r="H661" i="1"/>
  <c r="F665" i="1"/>
  <c r="F664" i="1" s="1"/>
  <c r="G665" i="1"/>
  <c r="G664" i="1" s="1"/>
  <c r="H665" i="1"/>
  <c r="H664" i="1"/>
  <c r="F666" i="1"/>
  <c r="G666" i="1"/>
  <c r="G663" i="1" s="1"/>
  <c r="G653" i="1" s="1"/>
  <c r="H666" i="1"/>
  <c r="F669" i="1"/>
  <c r="F668" i="1" s="1"/>
  <c r="H668" i="1"/>
  <c r="H663" i="1" s="1"/>
  <c r="H653" i="1" s="1"/>
  <c r="G671" i="1"/>
  <c r="G670" i="1"/>
  <c r="H671" i="1"/>
  <c r="H670" i="1"/>
  <c r="F677" i="1"/>
  <c r="F676" i="1"/>
  <c r="G677" i="1"/>
  <c r="G676" i="1"/>
  <c r="H677" i="1"/>
  <c r="H676" i="1" s="1"/>
  <c r="F681" i="1"/>
  <c r="F680" i="1" s="1"/>
  <c r="F679" i="1" s="1"/>
  <c r="G684" i="1"/>
  <c r="G683" i="1"/>
  <c r="G682" i="1" s="1"/>
  <c r="H684" i="1"/>
  <c r="H683" i="1" s="1"/>
  <c r="H682" i="1" s="1"/>
  <c r="F688" i="1"/>
  <c r="F687" i="1"/>
  <c r="G688" i="1"/>
  <c r="G687" i="1"/>
  <c r="H688" i="1"/>
  <c r="H687" i="1"/>
  <c r="F691" i="1"/>
  <c r="G691" i="1"/>
  <c r="H691" i="1"/>
  <c r="F693" i="1"/>
  <c r="F690" i="1" s="1"/>
  <c r="G693" i="1"/>
  <c r="H693" i="1"/>
  <c r="H690" i="1" s="1"/>
  <c r="F695" i="1"/>
  <c r="G696" i="1"/>
  <c r="G695" i="1" s="1"/>
  <c r="H696" i="1"/>
  <c r="H695" i="1" s="1"/>
  <c r="G698" i="1"/>
  <c r="G697" i="1" s="1"/>
  <c r="H698" i="1"/>
  <c r="H697" i="1" s="1"/>
  <c r="F701" i="1"/>
  <c r="F700" i="1" s="1"/>
  <c r="F686" i="1" s="1"/>
  <c r="G701" i="1"/>
  <c r="G700" i="1" s="1"/>
  <c r="H701" i="1"/>
  <c r="H700" i="1" s="1"/>
  <c r="F705" i="1"/>
  <c r="F704" i="1" s="1"/>
  <c r="F703" i="1"/>
  <c r="G705" i="1"/>
  <c r="G704" i="1"/>
  <c r="G703" i="1" s="1"/>
  <c r="F709" i="1"/>
  <c r="F708" i="1" s="1"/>
  <c r="F707" i="1"/>
  <c r="G709" i="1"/>
  <c r="G708" i="1"/>
  <c r="G707" i="1" s="1"/>
  <c r="G711" i="1"/>
  <c r="H713" i="1"/>
  <c r="H715" i="1"/>
  <c r="H717" i="1"/>
  <c r="H720" i="1"/>
  <c r="H719" i="1"/>
  <c r="F726" i="1"/>
  <c r="F725" i="1"/>
  <c r="G726" i="1"/>
  <c r="G725" i="1"/>
  <c r="H726" i="1"/>
  <c r="H725" i="1"/>
  <c r="F729" i="1"/>
  <c r="F728" i="1"/>
  <c r="G729" i="1"/>
  <c r="G728" i="1"/>
  <c r="H729" i="1"/>
  <c r="H728" i="1"/>
  <c r="F731" i="1"/>
  <c r="G734" i="1"/>
  <c r="H734" i="1"/>
  <c r="G736" i="1"/>
  <c r="G733" i="1" s="1"/>
  <c r="H736" i="1"/>
  <c r="G739" i="1"/>
  <c r="G738" i="1" s="1"/>
  <c r="H739" i="1"/>
  <c r="H738" i="1" s="1"/>
  <c r="F743" i="1"/>
  <c r="F742" i="1" s="1"/>
  <c r="F741" i="1" s="1"/>
  <c r="H743" i="1"/>
  <c r="H742" i="1"/>
  <c r="H741" i="1" s="1"/>
  <c r="G744" i="1"/>
  <c r="G743" i="1" s="1"/>
  <c r="G742" i="1" s="1"/>
  <c r="G741" i="1" s="1"/>
  <c r="G747" i="1"/>
  <c r="G746" i="1" s="1"/>
  <c r="G745" i="1" s="1"/>
  <c r="H747" i="1"/>
  <c r="H746" i="1"/>
  <c r="H745" i="1" s="1"/>
  <c r="F750" i="1"/>
  <c r="F749" i="1" s="1"/>
  <c r="F748" i="1" s="1"/>
  <c r="G750" i="1"/>
  <c r="G749" i="1"/>
  <c r="G748" i="1" s="1"/>
  <c r="H750" i="1"/>
  <c r="H749" i="1" s="1"/>
  <c r="H748" i="1" s="1"/>
  <c r="G754" i="1"/>
  <c r="G753" i="1"/>
  <c r="G752" i="1" s="1"/>
  <c r="H754" i="1"/>
  <c r="H753" i="1" s="1"/>
  <c r="H752" i="1" s="1"/>
  <c r="H758" i="1"/>
  <c r="H757" i="1"/>
  <c r="F761" i="1"/>
  <c r="G761" i="1"/>
  <c r="H761" i="1"/>
  <c r="F763" i="1"/>
  <c r="F760" i="1" s="1"/>
  <c r="F756" i="1"/>
  <c r="G763" i="1"/>
  <c r="G760" i="1"/>
  <c r="G756" i="1" s="1"/>
  <c r="H763" i="1"/>
  <c r="H760" i="1" s="1"/>
  <c r="F769" i="1"/>
  <c r="F768" i="1"/>
  <c r="F767" i="1" s="1"/>
  <c r="F766" i="1"/>
  <c r="G769" i="1"/>
  <c r="G768" i="1"/>
  <c r="G767" i="1" s="1"/>
  <c r="G766" i="1" s="1"/>
  <c r="H769" i="1"/>
  <c r="H768" i="1"/>
  <c r="H767" i="1" s="1"/>
  <c r="H766" i="1"/>
  <c r="F775" i="1"/>
  <c r="F774" i="1"/>
  <c r="F773" i="1" s="1"/>
  <c r="F772" i="1" s="1"/>
  <c r="G775" i="1"/>
  <c r="G774" i="1"/>
  <c r="G773" i="1" s="1"/>
  <c r="G772" i="1"/>
  <c r="H775" i="1"/>
  <c r="H774" i="1"/>
  <c r="H773" i="1" s="1"/>
  <c r="H772" i="1" s="1"/>
  <c r="F779" i="1"/>
  <c r="F778" i="1"/>
  <c r="F777" i="1" s="1"/>
  <c r="G779" i="1"/>
  <c r="G778" i="1" s="1"/>
  <c r="G777" i="1"/>
  <c r="H779" i="1"/>
  <c r="H778" i="1"/>
  <c r="H777" i="1" s="1"/>
  <c r="H771" i="1" s="1"/>
  <c r="F783" i="1"/>
  <c r="F782" i="1" s="1"/>
  <c r="F781" i="1" s="1"/>
  <c r="F771" i="1" s="1"/>
  <c r="F765" i="1" s="1"/>
  <c r="G783" i="1"/>
  <c r="G782" i="1"/>
  <c r="G781" i="1" s="1"/>
  <c r="G771" i="1"/>
  <c r="H783" i="1"/>
  <c r="H782" i="1" s="1"/>
  <c r="H781" i="1"/>
  <c r="F788" i="1"/>
  <c r="F787" i="1"/>
  <c r="F786" i="1" s="1"/>
  <c r="F785" i="1" s="1"/>
  <c r="G788" i="1"/>
  <c r="G787" i="1"/>
  <c r="G786" i="1" s="1"/>
  <c r="G785" i="1"/>
  <c r="H788" i="1"/>
  <c r="H787" i="1"/>
  <c r="H786" i="1" s="1"/>
  <c r="H785" i="1" s="1"/>
  <c r="G797" i="1"/>
  <c r="G796" i="1"/>
  <c r="G795" i="1" s="1"/>
  <c r="G794" i="1"/>
  <c r="H797" i="1"/>
  <c r="H796" i="1"/>
  <c r="H795" i="1" s="1"/>
  <c r="H794" i="1" s="1"/>
  <c r="G799" i="1"/>
  <c r="H799" i="1"/>
  <c r="F805" i="1"/>
  <c r="G805" i="1"/>
  <c r="H805" i="1"/>
  <c r="F807" i="1"/>
  <c r="F804" i="1"/>
  <c r="F803" i="1" s="1"/>
  <c r="F802" i="1" s="1"/>
  <c r="F801" i="1" s="1"/>
  <c r="G807" i="1"/>
  <c r="G804" i="1"/>
  <c r="G803" i="1" s="1"/>
  <c r="G802" i="1" s="1"/>
  <c r="G801" i="1" s="1"/>
  <c r="H807" i="1"/>
  <c r="H804" i="1" s="1"/>
  <c r="H803" i="1" s="1"/>
  <c r="H811" i="1"/>
  <c r="H810" i="1"/>
  <c r="H809" i="1" s="1"/>
  <c r="F818" i="1"/>
  <c r="F817" i="1" s="1"/>
  <c r="F816" i="1"/>
  <c r="F815" i="1" s="1"/>
  <c r="F814" i="1" s="1"/>
  <c r="F813" i="1" s="1"/>
  <c r="G818" i="1"/>
  <c r="G817" i="1" s="1"/>
  <c r="G816" i="1" s="1"/>
  <c r="H818" i="1"/>
  <c r="H817" i="1" s="1"/>
  <c r="H816" i="1" s="1"/>
  <c r="H815" i="1" s="1"/>
  <c r="F825" i="1"/>
  <c r="F824" i="1"/>
  <c r="F823" i="1" s="1"/>
  <c r="F822" i="1"/>
  <c r="F821" i="1" s="1"/>
  <c r="G825" i="1"/>
  <c r="G824" i="1" s="1"/>
  <c r="G822" i="1" s="1"/>
  <c r="G823" i="1"/>
  <c r="H825" i="1"/>
  <c r="H824" i="1"/>
  <c r="F831" i="1"/>
  <c r="F830" i="1" s="1"/>
  <c r="F829" i="1" s="1"/>
  <c r="F828" i="1" s="1"/>
  <c r="F827" i="1"/>
  <c r="F838" i="1"/>
  <c r="G25" i="3"/>
  <c r="G24" i="2"/>
  <c r="G478" i="6"/>
  <c r="G477" i="6"/>
  <c r="G476" i="6" s="1"/>
  <c r="G464" i="6" s="1"/>
  <c r="G95" i="7"/>
  <c r="D94" i="7"/>
  <c r="G412" i="6"/>
  <c r="G411" i="6" s="1"/>
  <c r="G410" i="6"/>
  <c r="G404" i="6" s="1"/>
  <c r="D99" i="7"/>
  <c r="G99" i="7" s="1"/>
  <c r="C134" i="7"/>
  <c r="C135" i="7" s="1"/>
  <c r="D54" i="7"/>
  <c r="G54" i="7" s="1"/>
  <c r="G64" i="7"/>
  <c r="G390" i="6"/>
  <c r="G389" i="6"/>
  <c r="G388" i="6" s="1"/>
  <c r="G38" i="6"/>
  <c r="G39" i="6"/>
  <c r="G26" i="4"/>
  <c r="D143" i="7"/>
  <c r="G143" i="7"/>
  <c r="G83" i="7"/>
  <c r="D82" i="7"/>
  <c r="G82" i="7" s="1"/>
  <c r="G451" i="6"/>
  <c r="G450" i="6" s="1"/>
  <c r="G453" i="6"/>
  <c r="G345" i="6"/>
  <c r="G344" i="6"/>
  <c r="G136" i="6"/>
  <c r="G137" i="6"/>
  <c r="G80" i="6"/>
  <c r="G81" i="6"/>
  <c r="G27" i="6"/>
  <c r="G26" i="6" s="1"/>
  <c r="F27" i="5"/>
  <c r="D166" i="7"/>
  <c r="H166" i="7" s="1"/>
  <c r="G370" i="6"/>
  <c r="G369" i="6"/>
  <c r="G368" i="6" s="1"/>
  <c r="G220" i="6"/>
  <c r="G208" i="6"/>
  <c r="G207" i="6"/>
  <c r="G440" i="6"/>
  <c r="G76" i="6"/>
  <c r="D21" i="7"/>
  <c r="G21" i="7" s="1"/>
  <c r="G148" i="6"/>
  <c r="G99" i="6"/>
  <c r="G40" i="7"/>
  <c r="G166" i="7"/>
  <c r="G94" i="7"/>
  <c r="D93" i="7"/>
  <c r="G93" i="7" s="1"/>
  <c r="G25" i="6"/>
  <c r="H410" i="1"/>
  <c r="H305" i="1"/>
  <c r="H304" i="1" s="1"/>
  <c r="H541" i="1"/>
  <c r="H582" i="1"/>
  <c r="F473" i="1"/>
  <c r="F467" i="1" s="1"/>
  <c r="H756" i="1"/>
  <c r="H376" i="1"/>
  <c r="G59" i="1"/>
  <c r="H438" i="1"/>
  <c r="G391" i="1"/>
  <c r="H207" i="1"/>
  <c r="H206" i="1"/>
  <c r="H205" i="1" s="1"/>
  <c r="H204" i="1" s="1"/>
  <c r="F82" i="1"/>
  <c r="G574" i="1"/>
  <c r="G423" i="1"/>
  <c r="F658" i="1"/>
  <c r="G148" i="1"/>
  <c r="H98" i="1"/>
  <c r="H94" i="1" s="1"/>
  <c r="H93" i="1" s="1"/>
  <c r="H82" i="1"/>
  <c r="F532" i="1"/>
  <c r="F531" i="1" s="1"/>
  <c r="F530" i="1"/>
  <c r="H468" i="1"/>
  <c r="H467" i="1" s="1"/>
  <c r="G468" i="1"/>
  <c r="G467" i="1" s="1"/>
  <c r="H733" i="1"/>
  <c r="H686" i="1"/>
  <c r="H622" i="1"/>
  <c r="H621" i="1" s="1"/>
  <c r="H548" i="1"/>
  <c r="H530" i="1"/>
  <c r="G98" i="1"/>
  <c r="G94" i="1" s="1"/>
  <c r="G93" i="1" s="1"/>
  <c r="H59" i="1"/>
  <c r="F724" i="1"/>
  <c r="F723" i="1" s="1"/>
  <c r="F722" i="1" s="1"/>
  <c r="G532" i="1"/>
  <c r="G531" i="1" s="1"/>
  <c r="G530" i="1" s="1"/>
  <c r="H109" i="1"/>
  <c r="F98" i="1"/>
  <c r="H77" i="1"/>
  <c r="H64" i="1"/>
  <c r="G42" i="1"/>
  <c r="H391" i="1"/>
  <c r="F236" i="1"/>
  <c r="F207" i="1"/>
  <c r="F206" i="1"/>
  <c r="F205" i="1" s="1"/>
  <c r="F59" i="1"/>
  <c r="F368" i="1"/>
  <c r="F358" i="1"/>
  <c r="G53" i="1"/>
  <c r="F631" i="1"/>
  <c r="F630" i="1"/>
  <c r="G236" i="1"/>
  <c r="G229" i="1" s="1"/>
  <c r="H814" i="1"/>
  <c r="H813" i="1" s="1"/>
  <c r="F663" i="1"/>
  <c r="G410" i="1"/>
  <c r="F179" i="1"/>
  <c r="F174" i="1" s="1"/>
  <c r="H457" i="1"/>
  <c r="F820" i="1"/>
  <c r="G503" i="1"/>
  <c r="G724" i="1"/>
  <c r="G723" i="1" s="1"/>
  <c r="G722" i="1" s="1"/>
  <c r="F574" i="1"/>
  <c r="G358" i="1"/>
  <c r="G357" i="1" s="1"/>
  <c r="G356" i="1" s="1"/>
  <c r="G345" i="1" s="1"/>
  <c r="G821" i="1"/>
  <c r="G820" i="1" s="1"/>
  <c r="F289" i="1"/>
  <c r="G157" i="1"/>
  <c r="H496" i="1"/>
  <c r="N496" i="1" s="1"/>
  <c r="G496" i="1"/>
  <c r="M496" i="1" s="1"/>
  <c r="F496" i="1"/>
  <c r="L496" i="1" s="1"/>
  <c r="H450" i="1"/>
  <c r="F249" i="1"/>
  <c r="H229" i="1"/>
  <c r="H218" i="1"/>
  <c r="H217" i="1"/>
  <c r="G218" i="1"/>
  <c r="G217" i="1" s="1"/>
  <c r="F229" i="1"/>
  <c r="F228" i="1" s="1"/>
  <c r="F216" i="1" s="1"/>
  <c r="F92" i="1"/>
  <c r="F204" i="1"/>
  <c r="G265" i="1"/>
  <c r="G264" i="1" s="1"/>
  <c r="H228" i="1"/>
  <c r="H822" i="1" l="1"/>
  <c r="H821" i="1" s="1"/>
  <c r="H820" i="1" s="1"/>
  <c r="H823" i="1"/>
  <c r="F653" i="1"/>
  <c r="F629" i="1" s="1"/>
  <c r="F628" i="1" s="1"/>
  <c r="F627" i="1" s="1"/>
  <c r="G465" i="6"/>
  <c r="H802" i="1"/>
  <c r="H801" i="1" s="1"/>
  <c r="H765" i="1"/>
  <c r="G814" i="1"/>
  <c r="G813" i="1" s="1"/>
  <c r="G815" i="1"/>
  <c r="H537" i="1"/>
  <c r="H529" i="1" s="1"/>
  <c r="F357" i="1"/>
  <c r="F356" i="1" s="1"/>
  <c r="G37" i="6"/>
  <c r="G24" i="6" s="1"/>
  <c r="G17" i="6" s="1"/>
  <c r="H712" i="1"/>
  <c r="H711" i="1" s="1"/>
  <c r="G690" i="1"/>
  <c r="G686" i="1" s="1"/>
  <c r="H644" i="1"/>
  <c r="H630" i="1" s="1"/>
  <c r="H629" i="1" s="1"/>
  <c r="H628" i="1" s="1"/>
  <c r="F541" i="1"/>
  <c r="G537" i="1"/>
  <c r="G529" i="1" s="1"/>
  <c r="H504" i="1"/>
  <c r="H503" i="1" s="1"/>
  <c r="N494" i="1"/>
  <c r="H493" i="1"/>
  <c r="N493" i="1" s="1"/>
  <c r="L494" i="1"/>
  <c r="F493" i="1"/>
  <c r="L493" i="1" s="1"/>
  <c r="M491" i="1"/>
  <c r="G490" i="1"/>
  <c r="M490" i="1" s="1"/>
  <c r="N488" i="1"/>
  <c r="H487" i="1"/>
  <c r="L488" i="1"/>
  <c r="F487" i="1"/>
  <c r="F479" i="1"/>
  <c r="F478" i="1" s="1"/>
  <c r="F443" i="1"/>
  <c r="F406" i="1" s="1"/>
  <c r="F405" i="1" s="1"/>
  <c r="G438" i="1"/>
  <c r="G406" i="1" s="1"/>
  <c r="G405" i="1" s="1"/>
  <c r="G404" i="1" s="1"/>
  <c r="H433" i="1"/>
  <c r="H406" i="1" s="1"/>
  <c r="H405" i="1" s="1"/>
  <c r="H404" i="1" s="1"/>
  <c r="H368" i="1"/>
  <c r="H357" i="1" s="1"/>
  <c r="H356" i="1" s="1"/>
  <c r="H345" i="1" s="1"/>
  <c r="F346" i="1"/>
  <c r="G275" i="1"/>
  <c r="H265" i="1"/>
  <c r="H264" i="1" s="1"/>
  <c r="H216" i="1" s="1"/>
  <c r="F38" i="1"/>
  <c r="F32" i="1" s="1"/>
  <c r="C13" i="7"/>
  <c r="C12" i="7" s="1"/>
  <c r="G96" i="6"/>
  <c r="G95" i="6" s="1"/>
  <c r="G765" i="1"/>
  <c r="H724" i="1"/>
  <c r="H723" i="1" s="1"/>
  <c r="H722" i="1" s="1"/>
  <c r="G631" i="1"/>
  <c r="G630" i="1" s="1"/>
  <c r="G629" i="1" s="1"/>
  <c r="G628" i="1" s="1"/>
  <c r="G627" i="1" s="1"/>
  <c r="G582" i="1"/>
  <c r="G566" i="1" s="1"/>
  <c r="F566" i="1"/>
  <c r="H567" i="1"/>
  <c r="H566" i="1" s="1"/>
  <c r="H555" i="1"/>
  <c r="F537" i="1"/>
  <c r="F529" i="1" s="1"/>
  <c r="M494" i="1"/>
  <c r="G493" i="1"/>
  <c r="M493" i="1" s="1"/>
  <c r="N491" i="1"/>
  <c r="H490" i="1"/>
  <c r="N490" i="1" s="1"/>
  <c r="L491" i="1"/>
  <c r="F490" i="1"/>
  <c r="L490" i="1" s="1"/>
  <c r="M488" i="1"/>
  <c r="G487" i="1"/>
  <c r="F399" i="1"/>
  <c r="F398" i="1" s="1"/>
  <c r="H290" i="1"/>
  <c r="H289" i="1" s="1"/>
  <c r="G174" i="1"/>
  <c r="F124" i="1"/>
  <c r="H92" i="1"/>
  <c r="G249" i="1"/>
  <c r="G228" i="1" s="1"/>
  <c r="G216" i="1" s="1"/>
  <c r="G205" i="1"/>
  <c r="G204" i="1" s="1"/>
  <c r="G153" i="1"/>
  <c r="H137" i="1"/>
  <c r="H124" i="1" s="1"/>
  <c r="D136" i="7"/>
  <c r="D126" i="7"/>
  <c r="G126" i="7" s="1"/>
  <c r="G130" i="7"/>
  <c r="D107" i="7"/>
  <c r="G107" i="7" s="1"/>
  <c r="G139" i="7"/>
  <c r="G171" i="7"/>
  <c r="G101" i="7"/>
  <c r="G105" i="1"/>
  <c r="G92" i="1" s="1"/>
  <c r="H42" i="1"/>
  <c r="H38" i="1" s="1"/>
  <c r="H32" i="1" s="1"/>
  <c r="H21" i="1" s="1"/>
  <c r="G38" i="1"/>
  <c r="G32" i="1" s="1"/>
  <c r="D69" i="7"/>
  <c r="G48" i="7"/>
  <c r="D14" i="7"/>
  <c r="G312" i="6"/>
  <c r="G311" i="6" s="1"/>
  <c r="G259" i="6"/>
  <c r="G253" i="6" s="1"/>
  <c r="G252" i="6" s="1"/>
  <c r="G233" i="6" s="1"/>
  <c r="G232" i="6" s="1"/>
  <c r="G235" i="6"/>
  <c r="D27" i="7"/>
  <c r="G27" i="7" s="1"/>
  <c r="G28" i="7"/>
  <c r="G441" i="6"/>
  <c r="G438" i="6"/>
  <c r="G403" i="6" s="1"/>
  <c r="G398" i="6"/>
  <c r="G397" i="6" s="1"/>
  <c r="G367" i="6" s="1"/>
  <c r="G399" i="6"/>
  <c r="G303" i="6"/>
  <c r="G293" i="6" s="1"/>
  <c r="G304" i="6"/>
  <c r="D67" i="7" l="1"/>
  <c r="G67" i="7" s="1"/>
  <c r="G69" i="7"/>
  <c r="G124" i="1"/>
  <c r="G21" i="1" s="1"/>
  <c r="M487" i="1"/>
  <c r="G486" i="1"/>
  <c r="F528" i="1"/>
  <c r="F21" i="1"/>
  <c r="F404" i="1"/>
  <c r="L487" i="1"/>
  <c r="F486" i="1"/>
  <c r="N487" i="1"/>
  <c r="H486" i="1"/>
  <c r="G481" i="6"/>
  <c r="H481" i="6" s="1"/>
  <c r="H528" i="1"/>
  <c r="D13" i="7"/>
  <c r="G14" i="7"/>
  <c r="D134" i="7"/>
  <c r="D135" i="7"/>
  <c r="G135" i="7" s="1"/>
  <c r="G136" i="7"/>
  <c r="G528" i="1"/>
  <c r="H627" i="1"/>
  <c r="F345" i="1"/>
  <c r="H833" i="1" l="1"/>
  <c r="H837" i="1" s="1"/>
  <c r="H839" i="1" s="1"/>
  <c r="H134" i="7"/>
  <c r="G134" i="7"/>
  <c r="M486" i="1"/>
  <c r="G485" i="1"/>
  <c r="G484" i="1" s="1"/>
  <c r="G344" i="1" s="1"/>
  <c r="G833" i="1" s="1"/>
  <c r="G837" i="1" s="1"/>
  <c r="G839" i="1" s="1"/>
  <c r="N486" i="1"/>
  <c r="H485" i="1"/>
  <c r="H484" i="1" s="1"/>
  <c r="H344" i="1" s="1"/>
  <c r="L486" i="1"/>
  <c r="F485" i="1"/>
  <c r="F484" i="1" s="1"/>
  <c r="F344" i="1" s="1"/>
  <c r="F833" i="1" s="1"/>
  <c r="F837" i="1" s="1"/>
  <c r="F839" i="1" s="1"/>
  <c r="G13" i="7"/>
  <c r="F13" i="7"/>
  <c r="D12" i="7"/>
  <c r="G12" i="7" l="1"/>
  <c r="G482" i="6"/>
  <c r="H482" i="6" s="1"/>
  <c r="F12" i="7"/>
  <c r="H12" i="7"/>
</calcChain>
</file>

<file path=xl/sharedStrings.xml><?xml version="1.0" encoding="utf-8"?>
<sst xmlns="http://schemas.openxmlformats.org/spreadsheetml/2006/main" count="4536" uniqueCount="1152">
  <si>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</si>
  <si>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</si>
  <si>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</si>
  <si>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</si>
  <si>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3</t>
  </si>
  <si>
    <t xml:space="preserve">к решению Собрания депутатов Чухломского </t>
  </si>
  <si>
    <t xml:space="preserve">муниципального района Костромской области </t>
  </si>
  <si>
    <t>"О бюджете Чухломского муниципального</t>
  </si>
  <si>
    <t xml:space="preserve">района Костромской области на 2025 год </t>
  </si>
  <si>
    <t>и на плановый период 2026 и 2027 годов»</t>
  </si>
  <si>
    <t>тыс.рублей</t>
  </si>
  <si>
    <t>Наименование</t>
  </si>
  <si>
    <t>Раздел,          подраздел</t>
  </si>
  <si>
    <t>Целевая статья</t>
  </si>
  <si>
    <t>Вид расходов</t>
  </si>
  <si>
    <t xml:space="preserve">Сумма </t>
  </si>
  <si>
    <t>2025 год</t>
  </si>
  <si>
    <t>2026 год</t>
  </si>
  <si>
    <t>2027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</si>
  <si>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</si>
  <si>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</si>
  <si>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</si>
  <si>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</si>
  <si>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муниципального района</t>
  </si>
  <si>
    <t>6100000000</t>
  </si>
  <si>
    <t>Расходы на выплаты по оплате труда работников органов местного самоуправления</t>
  </si>
  <si>
    <t>6100000110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</si>
  <si>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</si>
  <si>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</si>
  <si>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</si>
  <si>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</si>
  <si>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</si>
  <si>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</si>
  <si>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Законодательный (представительный) орган муниципального образования</t>
  </si>
  <si>
    <t>6200000000</t>
  </si>
  <si>
    <t>Расходы на обеспечение функций органов местного самоуправления</t>
  </si>
  <si>
    <t>6200000190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</si>
  <si>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</si>
  <si>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</si>
  <si>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</si>
  <si>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</si>
  <si>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</si>
  <si>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</si>
  <si>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</si>
  <si>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</si>
  <si>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</si>
  <si>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</si>
  <si>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</si>
  <si>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</si>
  <si>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Межбюджетные трансферты</t>
  </si>
  <si>
    <t>500</t>
  </si>
  <si>
    <t>Субвенции</t>
  </si>
  <si>
    <t>530</t>
  </si>
  <si>
    <t>Центральный аппарат органов местного самоуправления</t>
  </si>
  <si>
    <t>6300000000</t>
  </si>
  <si>
    <t>6300000110</t>
  </si>
  <si>
    <t>6300000190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</si>
  <si>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</si>
  <si>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</si>
  <si>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</si>
  <si>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</si>
  <si>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</si>
  <si>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</si>
  <si>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Расходы на погашение кредиторской задолженности подведомственных учреждений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</si>
  <si>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</si>
  <si>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</si>
  <si>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</si>
  <si>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Закупка товаров, работ и услуг для обеспечения муниципальных нужд</t>
  </si>
  <si>
    <t>Иные закупки товаров, работ и услуг для обеспечения муниципальных нужд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</si>
  <si>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</si>
  <si>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</si>
  <si>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</si>
  <si>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</si>
  <si>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Иные закупки товаров, работ и услуг для обеспечения гоударственных (муниципальных) нужд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</si>
  <si>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</si>
  <si>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</si>
  <si>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</si>
  <si>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</si>
  <si>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</si>
  <si>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</si>
  <si>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</si>
  <si>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</si>
  <si>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Судебная система
</t>
  </si>
  <si>
    <t>0105</t>
  </si>
  <si>
    <t>Непрограммные расходы</t>
  </si>
  <si>
    <t>9900000000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</si>
  <si>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</si>
  <si>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</si>
  <si>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</si>
  <si>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</si>
  <si>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«Обеспечение реализации муниципальной программы «Управление муниципальными  финансами и муниципальным долгом Чухломского муниципального района Костромской области»»</t>
  </si>
  <si>
    <t>1540000000</t>
  </si>
  <si>
    <t>1540000110</t>
  </si>
  <si>
    <t>1540000190</t>
  </si>
  <si>
    <t>Резервные фонды</t>
  </si>
  <si>
    <t>0111</t>
  </si>
  <si>
    <t>6800000000</t>
  </si>
  <si>
    <t>Резервные фонды местных администраций</t>
  </si>
  <si>
    <t>6800090010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</si>
  <si>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</si>
  <si>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</si>
  <si>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</si>
  <si>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</si>
  <si>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</si>
  <si>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</si>
  <si>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 xml:space="preserve">Расходы на осуществление мероприятий, направленных на поддержку социально ориентированных некоммерческих организаций </t>
  </si>
  <si>
    <t>0800020170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</si>
  <si>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</si>
  <si>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</si>
  <si>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учреждений), государственных корпораций (компаний), публично-правовых (компаний)</t>
  </si>
  <si>
    <t>630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</si>
  <si>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</si>
  <si>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</si>
  <si>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</si>
  <si>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2200021030</t>
  </si>
  <si>
    <t>9900020170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</si>
  <si>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</si>
  <si>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Расходы на выплаты персоналу муниципальных органов</t>
  </si>
  <si>
    <t xml:space="preserve">Муниципальное казенное отраслевое учреждение </t>
  </si>
  <si>
    <t>6500000000</t>
  </si>
  <si>
    <t>6400000490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</si>
  <si>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</si>
  <si>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6500000590</t>
  </si>
  <si>
    <t>Расходы на выплаты персоналу казенных учреждений</t>
  </si>
  <si>
    <t>110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</si>
  <si>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</si>
  <si>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6500000690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</si>
  <si>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</si>
  <si>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6400000990</t>
  </si>
  <si>
    <t>Социальное обеспечение и иные выплаты населению</t>
  </si>
  <si>
    <t>300</t>
  </si>
  <si>
    <t>Иные выплаты населению</t>
  </si>
  <si>
    <t>360</t>
  </si>
  <si>
    <t>9900000990</t>
  </si>
  <si>
    <t>Реализация государственных функций, связанных с общегосударственным управлением</t>
  </si>
  <si>
    <t>9900010300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</si>
  <si>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</si>
  <si>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</si>
  <si>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</si>
  <si>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</si>
  <si>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</si>
  <si>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</si>
  <si>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</si>
  <si>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</si>
  <si>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</si>
  <si>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</si>
  <si>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 xml:space="preserve"> 9900010330</t>
  </si>
  <si>
    <t>Проведение Всероссийской переписи населения 2020 года</t>
  </si>
  <si>
    <t>9900054690</t>
  </si>
  <si>
    <t>Ежегодное вознаграждение лиц, имеющим почетное звание «Почетный гражданин Чухломского муниципального района»</t>
  </si>
  <si>
    <t>9900080030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</si>
  <si>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</si>
  <si>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</si>
  <si>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</si>
  <si>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</si>
  <si>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Единая дежурно-диспетчерская служба</t>
  </si>
  <si>
    <t>6600000000</t>
  </si>
  <si>
    <t>6600000590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</si>
  <si>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</si>
  <si>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</si>
  <si>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</si>
  <si>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</si>
  <si>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</si>
  <si>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</si>
  <si>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"Улучшение условий и охраны труда в Чухломском муниципальном районе"</t>
  </si>
  <si>
    <t>1200000000</t>
  </si>
  <si>
    <t>Расходы на организацию и проведение районных мероприятий, участие в межрайонных и областных мероприятиях</t>
  </si>
  <si>
    <t>1200020150</t>
  </si>
  <si>
    <t>Расходы на информационное обеспечение и пропаганды охраны труда</t>
  </si>
  <si>
    <t>1200227020</t>
  </si>
  <si>
    <t xml:space="preserve">Расходы по подготовке работников по охране труда на основе современных технологий обучения </t>
  </si>
  <si>
    <t>1200027010</t>
  </si>
  <si>
    <t>Премии и гранты</t>
  </si>
  <si>
    <t>350</t>
  </si>
  <si>
    <t>Сельское хозяйство и рыболовство</t>
  </si>
  <si>
    <t>0405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</si>
  <si>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</si>
  <si>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</si>
  <si>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2000000110</t>
  </si>
  <si>
    <t>2000000190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</si>
  <si>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</si>
  <si>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2000072010</t>
  </si>
  <si>
    <t>Возмещение части затрат на содержание маточного поголовья сельскохозяйственных животных</t>
  </si>
  <si>
    <t>2000072660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</si>
  <si>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</si>
  <si>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</si>
  <si>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Подготовка проектов межевания земельных участков и на проведение кадастровых работ</t>
  </si>
  <si>
    <t>20000L5990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</si>
  <si>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</si>
  <si>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</si>
  <si>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</si>
  <si>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</si>
  <si>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Транспорт</t>
  </si>
  <si>
    <t>0408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</si>
  <si>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</si>
  <si>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</si>
  <si>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Расходы на осуществление  отдельных государственных полномочий по организации и проведению аукционов на право заключения договоров на осуществление деятельности по перемещению задержанных транспортных средств на специализированную стоянку, их хранению и возврату</t>
  </si>
  <si>
    <t>30300 72200</t>
  </si>
  <si>
    <t>Дорожное хозяйство (дорожные фонды)</t>
  </si>
  <si>
    <t>0409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</si>
  <si>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</si>
  <si>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</si>
  <si>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</t>
  </si>
  <si>
    <t>100009Д101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</si>
  <si>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</si>
  <si>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100009Д102</t>
  </si>
  <si>
    <t>Иные межбюджетные трансферты</t>
  </si>
  <si>
    <t>540</t>
  </si>
  <si>
    <t>Прочие расходы за счет бюджетных ассигнований дорожного фонда</t>
  </si>
  <si>
    <t>100009Д801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</si>
  <si>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</si>
  <si>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</si>
  <si>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</si>
  <si>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</si>
  <si>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</si>
  <si>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</si>
  <si>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 "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</si>
  <si>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</si>
  <si>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</si>
  <si>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</si>
  <si>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Мероприятия по землеустройству и землепользованию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</si>
  <si>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</si>
  <si>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</si>
  <si>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</si>
  <si>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</si>
  <si>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</si>
  <si>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</si>
  <si>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</si>
  <si>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"Чистая вода в Чухломском муниципальном районе Костромской области"</t>
  </si>
  <si>
    <t>1900000000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</si>
  <si>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</si>
  <si>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</si>
  <si>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Мероприятия в области коммунального хозяйства</t>
  </si>
  <si>
    <t>9900022000</t>
  </si>
  <si>
    <t>Прочие расходы в области коммунального хозяйства</t>
  </si>
  <si>
    <t>9900022050</t>
  </si>
  <si>
    <t>Благоустройство</t>
  </si>
  <si>
    <t>0503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</si>
  <si>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</si>
  <si>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1700000000</t>
  </si>
  <si>
    <t>Иные межбюджетные трансферты бюджетам поселений</t>
  </si>
  <si>
    <t>17000Б0040</t>
  </si>
  <si>
    <t>Прочие мероприятия по благоустройству</t>
  </si>
  <si>
    <t>3620020100</t>
  </si>
  <si>
    <t>Муниципальная программа «Формирование современной городской среды на территории Чухломского муниципального района Костромской области"</t>
  </si>
  <si>
    <t>1800000000</t>
  </si>
  <si>
    <t>Реализация программ формирования современной городской среды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</si>
  <si>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</si>
  <si>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</si>
  <si>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</si>
  <si>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Субсидии</t>
  </si>
  <si>
    <t>520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</si>
  <si>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</si>
  <si>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</si>
  <si>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</si>
  <si>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</si>
  <si>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9900000590</t>
  </si>
  <si>
    <t>ОБРАЗОВАНИЕ</t>
  </si>
  <si>
    <t>0700</t>
  </si>
  <si>
    <t>Дошкольное образование</t>
  </si>
  <si>
    <t>0701</t>
  </si>
  <si>
    <t>9900000490</t>
  </si>
  <si>
    <t>Субсидии бюджетным учреждениям</t>
  </si>
  <si>
    <t>610</t>
  </si>
  <si>
    <t>Муниципальная программа "Развитие системы образования Чухломского муниципального района"</t>
  </si>
  <si>
    <t>0100000000</t>
  </si>
  <si>
    <t>Подпрограмма "Развитие дошкольного образования"</t>
  </si>
  <si>
    <t>0110000000</t>
  </si>
  <si>
    <t>0110000590</t>
  </si>
  <si>
    <t>Расходы на обеспечение питанием детей в учреждениях образования</t>
  </si>
  <si>
    <t>0110001590</t>
  </si>
  <si>
    <t>0110000690</t>
  </si>
  <si>
    <t>0110000990</t>
  </si>
  <si>
    <t>Расходы на выплаты персоналу  казенных учреждений</t>
  </si>
  <si>
    <t>0110120150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</si>
  <si>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</si>
  <si>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</si>
  <si>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Общее образование</t>
  </si>
  <si>
    <t>0702</t>
  </si>
  <si>
    <t>Подпрограмма «Развитие общего образования»</t>
  </si>
  <si>
    <t>0120000000</t>
  </si>
  <si>
    <t>0120000590</t>
  </si>
  <si>
    <t>0120000690</t>
  </si>
  <si>
    <t>0120000990</t>
  </si>
  <si>
    <t>0120001590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</si>
  <si>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</si>
  <si>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</si>
  <si>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</si>
  <si>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</si>
  <si>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</t>
  </si>
  <si>
    <t>0120072730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</si>
  <si>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</si>
  <si>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</si>
  <si>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</si>
  <si>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01200S2420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</si>
  <si>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</si>
  <si>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</si>
  <si>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</si>
  <si>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</si>
  <si>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</si>
  <si>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Дополнительное образование детей</t>
  </si>
  <si>
    <t>0703</t>
  </si>
  <si>
    <t>Подпрограмма «Развитие дополнительного образования»</t>
  </si>
  <si>
    <t>0130000000</t>
  </si>
  <si>
    <t>0130000490</t>
  </si>
  <si>
    <t>0130000590</t>
  </si>
  <si>
    <t>Финансовое обеспечение муниципального задания на оказание муниципальных услуг (выполнение работ)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</si>
  <si>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</si>
  <si>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</si>
  <si>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</si>
  <si>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</si>
  <si>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</si>
  <si>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>Муниципальная программа "Развитие культуры в Чухломском муниципальном районе Костромской области"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</si>
  <si>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</si>
  <si>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</si>
  <si>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</si>
  <si>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0350000590</t>
  </si>
  <si>
    <t>0350002301</t>
  </si>
  <si>
    <t>Федеральный проект «Цифровая культура»</t>
  </si>
  <si>
    <t>035A300000</t>
  </si>
  <si>
    <t>Создание виртуальных концертных залов</t>
  </si>
  <si>
    <t>035A354530</t>
  </si>
  <si>
    <t>Другие вопросы в области образования</t>
  </si>
  <si>
    <t>0709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</si>
  <si>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</si>
  <si>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</si>
  <si>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</si>
  <si>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</si>
  <si>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</si>
  <si>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0140200990</t>
  </si>
  <si>
    <t>Муниципальная программа «Организация отдыха, оздоровления и занятости детей и подростков"</t>
  </si>
  <si>
    <t>0200000000</t>
  </si>
  <si>
    <t>Осуществление мероприятий, направленных на организацию отдыха, оздоровления и занятости детей и подростков</t>
  </si>
  <si>
    <t>0200003300</t>
  </si>
  <si>
    <t>Трудоустройство несовершеннолетних в возрасте от 14 до 18 лет</t>
  </si>
  <si>
    <t>0200003400</t>
  </si>
  <si>
    <t>На организацию отдыха детей в каникулярное время</t>
  </si>
  <si>
    <t>02000S1020</t>
  </si>
  <si>
    <t xml:space="preserve">Организация отдыха детей в каникулярное время в разновозрастных отрядах </t>
  </si>
  <si>
    <t>02000S2390</t>
  </si>
  <si>
    <t>Муниципальная программа «Молодежь Чухломского муниципального района Костромской области»</t>
  </si>
  <si>
    <t>0600000000</t>
  </si>
  <si>
    <t>0600020150</t>
  </si>
  <si>
    <t>Муниципальная программа «Повышение безопасности дорожного движения в Чухломском муниципальном районе Костромской области»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</si>
  <si>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</si>
  <si>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</si>
  <si>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</si>
  <si>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</si>
  <si>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</si>
  <si>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</si>
  <si>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</si>
  <si>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</si>
  <si>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</si>
  <si>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</si>
  <si>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КУЛЬТУРА, КИНЕМАТОГРАФИЯ</t>
  </si>
  <si>
    <t>0800</t>
  </si>
  <si>
    <t xml:space="preserve">Культура </t>
  </si>
  <si>
    <t>0801</t>
  </si>
  <si>
    <t>Подпрограмма "Развитие библиотечной системы в Чухломском муниципальном районе Костромской области "</t>
  </si>
  <si>
    <t>0310000000</t>
  </si>
  <si>
    <t>0310000590</t>
  </si>
  <si>
    <t>0310000690</t>
  </si>
  <si>
    <t>Поддержка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оцифровки")</t>
  </si>
  <si>
    <t>03101L519Ч</t>
  </si>
  <si>
    <t>0310000990</t>
  </si>
  <si>
    <t>0310020150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</si>
  <si>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</si>
  <si>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</si>
  <si>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Мероприятия на повышение квалификации работников домов культуры</t>
  </si>
  <si>
    <t>0330300000</t>
  </si>
  <si>
    <t>0330300590</t>
  </si>
  <si>
    <t>0330400490</t>
  </si>
  <si>
    <t xml:space="preserve"> 100</t>
  </si>
  <si>
    <t>0330000590</t>
  </si>
  <si>
    <t>0330000690</t>
  </si>
  <si>
    <t>0330000990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</si>
  <si>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</si>
  <si>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</si>
  <si>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</si>
  <si>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Федеральный проект «Творческие люди»</t>
  </si>
  <si>
    <t>033A200000</t>
  </si>
  <si>
    <t>Государственная поддержка отрасли культуры</t>
  </si>
  <si>
    <t>033A255190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</si>
  <si>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</si>
  <si>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</si>
  <si>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0340500490</t>
  </si>
  <si>
    <t>0340000590</t>
  </si>
  <si>
    <t>0340000690</t>
  </si>
  <si>
    <t>0340020150</t>
  </si>
  <si>
    <t>9900020150</t>
  </si>
  <si>
    <t>Другие вопросы в области культуры, кинематографии</t>
  </si>
  <si>
    <t>0804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</si>
  <si>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</si>
  <si>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</si>
  <si>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0320000110</t>
  </si>
  <si>
    <t>0320000190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</si>
  <si>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</si>
  <si>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0320072470</t>
  </si>
  <si>
    <t>Софинансирование расходных обязательств, возникающих при реализации проектов развития, основанных на общественных инициативах</t>
  </si>
  <si>
    <t>03200S1300</t>
  </si>
  <si>
    <t>Муниципальная программа «Развитие туризма в Чухломском муниципальном районе Костромской области»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</si>
  <si>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</si>
  <si>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</si>
  <si>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</si>
  <si>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</si>
  <si>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"Патриотическое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</si>
  <si>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</si>
  <si>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</si>
  <si>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6300072470</t>
  </si>
  <si>
    <t>СОЦИАЛЬНАЯ ПОЛИТИКА</t>
  </si>
  <si>
    <t>1000</t>
  </si>
  <si>
    <t>Пенсионное обеспечение</t>
  </si>
  <si>
    <t>1001</t>
  </si>
  <si>
    <t>Социальное обеспечение</t>
  </si>
  <si>
    <t>6700000000</t>
  </si>
  <si>
    <t>Доплаты к пенсиям муниципальных служащих</t>
  </si>
  <si>
    <t>6700080010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</si>
  <si>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</si>
  <si>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</si>
  <si>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</si>
  <si>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</si>
  <si>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</si>
  <si>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1600000000</t>
  </si>
  <si>
    <t>Повышение уровня и качества жизни сельского населения</t>
  </si>
  <si>
    <t>1600100000</t>
  </si>
  <si>
    <t>Обеспечение комплексного развития сельских территорий</t>
  </si>
  <si>
    <t>16001L5760</t>
  </si>
  <si>
    <t>Социальные выплаты гражданам, кроме публичных нормативных социальных выплат</t>
  </si>
  <si>
    <t>320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</si>
  <si>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</si>
  <si>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</si>
  <si>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Публичные нормативные выплаты гражданам несоциального характера</t>
  </si>
  <si>
    <t>330</t>
  </si>
  <si>
    <t>Охрана семьи и детства</t>
  </si>
  <si>
    <t>1004</t>
  </si>
  <si>
    <t>Муниципальная программа "Обеспечение жильем молодых семей Чухломского муниципального района Костромской области "</t>
  </si>
  <si>
    <t>1100000000</t>
  </si>
  <si>
    <t>Реализация мероприятий по обеспечению жильем молодых семей</t>
  </si>
  <si>
    <t>11000L4970</t>
  </si>
  <si>
    <t>99000L4970</t>
  </si>
  <si>
    <t>Другие вопросы в области социальной политики</t>
  </si>
  <si>
    <t>1006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</si>
  <si>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</si>
  <si>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</si>
  <si>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</si>
  <si>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</si>
  <si>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Муниципальная программа "Развитие физической культуры и спорта в Чухломском муниципальном районе Костромской области"</t>
  </si>
  <si>
    <t>0500000000</t>
  </si>
  <si>
    <t>0500020150</t>
  </si>
  <si>
    <t>ОБСЛУЖИВАНИЕ ГОСУДАРСТВЕННОГО ( 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</si>
  <si>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</si>
  <si>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</si>
  <si>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</si>
  <si>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</si>
  <si>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</si>
  <si>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</si>
  <si>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</si>
  <si>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</si>
  <si>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</si>
  <si>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</si>
  <si>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</si>
  <si>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</si>
  <si>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</si>
  <si>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</si>
  <si>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</si>
  <si>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</si>
  <si>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15200Б0010</t>
  </si>
  <si>
    <t>Дотации</t>
  </si>
  <si>
    <t>510</t>
  </si>
  <si>
    <t>Прочие межбюджетные трансферты общего характера</t>
  </si>
  <si>
    <t>1403</t>
  </si>
  <si>
    <t>Иные межбюджетные трансферты бюджетам городских и сельских поселений</t>
  </si>
  <si>
    <t>15200Б0040</t>
  </si>
  <si>
    <t>ВСЕГО РАСХОДОВ</t>
  </si>
  <si>
    <t>условные</t>
  </si>
  <si>
    <t>итого расходов</t>
  </si>
  <si>
    <t>доходы</t>
  </si>
  <si>
    <t>дефицит (-); профицит (+)</t>
  </si>
  <si>
    <t xml:space="preserve">            Приложение 9</t>
  </si>
  <si>
    <t>Костромской области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</si>
  <si>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</si>
  <si>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</si>
  <si>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</si>
  <si>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</si>
  <si>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</si>
  <si>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</si>
  <si>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</si>
  <si>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</si>
  <si>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</si>
  <si>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</si>
  <si>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</si>
  <si>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</si>
  <si>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</si>
  <si>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</si>
  <si>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</si>
  <si>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</si>
  <si>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</si>
  <si>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</si>
  <si>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</si>
  <si>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</si>
  <si>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</si>
  <si>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</si>
  <si>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</si>
  <si>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</si>
  <si>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</si>
  <si>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</si>
  <si>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</si>
  <si>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</si>
  <si>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</si>
  <si>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</si>
  <si>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</si>
  <si>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</si>
  <si>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</si>
  <si>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</si>
  <si>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Муниципальная программа "Социальная поддержка граждан Чухломского муниципального района" на 2015-2017 гг.</t>
  </si>
  <si>
    <t>Подпрограмма "Доступная среда"</t>
  </si>
  <si>
    <t xml:space="preserve">            Приложение 5</t>
  </si>
  <si>
    <t xml:space="preserve">         от "  _____ " февраля 2016 года № _____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</si>
  <si>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</si>
  <si>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</si>
  <si>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</si>
  <si>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</si>
  <si>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</si>
  <si>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</si>
  <si>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</si>
  <si>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</si>
  <si>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</si>
  <si>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</si>
  <si>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</si>
  <si>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Молодежная политика и оздоровление детей</t>
  </si>
  <si>
    <t>Молодежная политика</t>
  </si>
  <si>
    <t>43100 00000</t>
  </si>
  <si>
    <t>Проведение мероприятий для детей и молодежи</t>
  </si>
  <si>
    <t>43100 20600</t>
  </si>
  <si>
    <t>Культура, кинематография</t>
  </si>
  <si>
    <t>08</t>
  </si>
  <si>
    <t>Культура</t>
  </si>
  <si>
    <t>01</t>
  </si>
  <si>
    <t>Библиотеки</t>
  </si>
  <si>
    <t>44200 00000</t>
  </si>
  <si>
    <t xml:space="preserve">Обеспечение деятельности подведомственных учреждений </t>
  </si>
  <si>
    <t>44200 00590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</si>
  <si>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</si>
  <si>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</si>
  <si>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44200 00600</t>
  </si>
  <si>
    <t>04</t>
  </si>
  <si>
    <t>Центральный аппарат исполнительный органов муниципальной власти</t>
  </si>
  <si>
    <t>10400 00000</t>
  </si>
  <si>
    <t>Выплаты по оплате труда работников муниципальных органов</t>
  </si>
  <si>
    <t>10400 00110</t>
  </si>
  <si>
    <t>Обеспечение функций муниципальных органов</t>
  </si>
  <si>
    <t xml:space="preserve">057 </t>
  </si>
  <si>
    <t>10400 00190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</si>
  <si>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</si>
  <si>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70300 03000</t>
  </si>
  <si>
    <t>Подпрограмма «Семья с детьми»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</si>
  <si>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</si>
  <si>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</si>
  <si>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</si>
  <si>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</si>
  <si>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</si>
  <si>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Закупка товаров, работ и услуг для муниципальных нужд</t>
  </si>
  <si>
    <t>Подпрограмма «Доступная среда»</t>
  </si>
  <si>
    <t>03 0 07 22020</t>
  </si>
  <si>
    <t>Подпрограмма "Организации отдыха, оздоровления и занятости детей и подростков "</t>
  </si>
  <si>
    <t>70300 03300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</si>
  <si>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</si>
  <si>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</si>
  <si>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</si>
  <si>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</si>
  <si>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</si>
  <si>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</si>
  <si>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</si>
  <si>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</si>
  <si>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</si>
  <si>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70500 05500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</si>
  <si>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</si>
  <si>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70500 05400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</si>
  <si>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</si>
  <si>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</si>
  <si>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</si>
  <si>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</si>
  <si>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</si>
  <si>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</si>
  <si>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</si>
  <si>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</si>
  <si>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</si>
  <si>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</si>
  <si>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</si>
  <si>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</si>
  <si>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</si>
  <si>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</si>
  <si>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</t>
  </si>
  <si>
    <t>05</t>
  </si>
  <si>
    <t>Мероприятия в области физкультуры и спорта</t>
  </si>
  <si>
    <t>48700 00000</t>
  </si>
  <si>
    <t>Другие вопросы в области физкультуры и спорта</t>
  </si>
  <si>
    <t>48700 20800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</si>
  <si>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</si>
  <si>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</si>
  <si>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</si>
  <si>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</si>
  <si>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>Глава Чухломского муниципального района</t>
  </si>
  <si>
    <t>10200 00000</t>
  </si>
  <si>
    <t>10200 00110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</si>
  <si>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</si>
  <si>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исполнительных органов муниципальной власти</t>
  </si>
  <si>
    <t xml:space="preserve">901 </t>
  </si>
  <si>
    <t xml:space="preserve">10400 00110 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</si>
  <si>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</si>
  <si>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</si>
  <si>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</si>
  <si>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10400  72060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</si>
  <si>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</si>
  <si>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</si>
  <si>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</si>
  <si>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</si>
  <si>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</si>
  <si>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</si>
  <si>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</si>
  <si>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Иные закупки товаров, работ и услуг для муниципальных нужд</t>
  </si>
  <si>
    <t>Судебная система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</si>
  <si>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</si>
  <si>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10500 00000 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</si>
  <si>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</si>
  <si>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10500 51200 </t>
  </si>
  <si>
    <t>06</t>
  </si>
  <si>
    <t>Обеспечение проведения выборов и референдумов</t>
  </si>
  <si>
    <t>Муниципальная избирательная комиссия</t>
  </si>
  <si>
    <t>10700 00000</t>
  </si>
  <si>
    <t>10700 00190</t>
  </si>
  <si>
    <t>10800 00000</t>
  </si>
  <si>
    <t>10800 00010</t>
  </si>
  <si>
    <t>13</t>
  </si>
  <si>
    <t>Реализация функций, связанных с общегосударственным управлением</t>
  </si>
  <si>
    <t>10900 00000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</si>
  <si>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</si>
  <si>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</si>
  <si>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</si>
  <si>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Субсидии некоммерческим организациям (за исключением государственных (муниципальных) учреждений)</t>
  </si>
  <si>
    <t>Субсидии общественным организациям, оказывающим услуги по социальной защите и реабилитации  инвалидов</t>
  </si>
  <si>
    <t>10900 10330</t>
  </si>
  <si>
    <t>Прочие выплаты по обязательствам муниципального образования  (опубликование официальной информации)</t>
  </si>
  <si>
    <t>10900 10340</t>
  </si>
  <si>
    <t>Расходы на проведение Всероссийской сельскохозяйственной переписи в 2016 году</t>
  </si>
  <si>
    <t>10900 53910</t>
  </si>
  <si>
    <t>70300 03200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</si>
  <si>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</si>
  <si>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</si>
  <si>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</si>
  <si>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Единая диспетчерская служба</t>
  </si>
  <si>
    <t>14700 00000</t>
  </si>
  <si>
    <t>Обеспечение деятельности подведомственных учреждений</t>
  </si>
  <si>
    <t>14700 00590</t>
  </si>
  <si>
    <t>Национальная экономика</t>
  </si>
  <si>
    <t>Мероприятия в области сельского хозяйства</t>
  </si>
  <si>
    <t>26000 00000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</si>
  <si>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</si>
  <si>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</si>
  <si>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26000 53910</t>
  </si>
  <si>
    <t>12</t>
  </si>
  <si>
    <t>Землеустройство и землепользование</t>
  </si>
  <si>
    <t>34000 00000</t>
  </si>
  <si>
    <t>34000 20030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</si>
  <si>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</si>
  <si>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</si>
  <si>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</si>
  <si>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Природоохранные мероприятия</t>
  </si>
  <si>
    <t>31100 00000</t>
  </si>
  <si>
    <t>31100 00590</t>
  </si>
  <si>
    <t>Здравоохранение</t>
  </si>
  <si>
    <t>Амбулаторная помощь</t>
  </si>
  <si>
    <t>Больницы</t>
  </si>
  <si>
    <t>47000 00000</t>
  </si>
  <si>
    <t>47000 00590</t>
  </si>
  <si>
    <t>Социальные выплаты муниципальным служащим</t>
  </si>
  <si>
    <t>50200 00000</t>
  </si>
  <si>
    <t>50200 82020</t>
  </si>
  <si>
    <t>Социальная помощь</t>
  </si>
  <si>
    <t>50500 00000</t>
  </si>
  <si>
    <t>Мероприятия в области социальной политики</t>
  </si>
  <si>
    <t>50500 80300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</si>
  <si>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</si>
  <si>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</si>
  <si>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</si>
  <si>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Детские дошкольные учреждения</t>
  </si>
  <si>
    <t>42000 00000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</si>
  <si>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</si>
  <si>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>42000 72100</t>
  </si>
  <si>
    <t>42000 00590</t>
  </si>
  <si>
    <t xml:space="preserve">Обеспечение деятельности подведомственных учреждений за счет средств от приносящей доход деятельности </t>
  </si>
  <si>
    <t>42000 00600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</si>
  <si>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</si>
  <si>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</si>
  <si>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</si>
  <si>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</si>
  <si>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</si>
  <si>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</si>
  <si>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Питание обучающихся  общеобразовательных учреждений за счет средств областного бюджета</t>
  </si>
  <si>
    <t>42100 71260</t>
  </si>
  <si>
    <t>Питание обучающихся муниципальных общеобразовательных учреждений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</si>
  <si>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</si>
  <si>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</si>
  <si>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</si>
  <si>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</si>
  <si>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</si>
  <si>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>42100 00600</t>
  </si>
  <si>
    <t>Учреждения  дополнительного образования</t>
  </si>
  <si>
    <t>42300 00000</t>
  </si>
  <si>
    <t>42300 00590</t>
  </si>
  <si>
    <t>Обеспечение деятельности подведомственных учреждений за счет средств от приносящей доход деятельности</t>
  </si>
  <si>
    <t>42300 00600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</si>
  <si>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</si>
  <si>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</si>
  <si>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</si>
  <si>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</si>
  <si>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</si>
  <si>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</si>
  <si>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</t>
  </si>
  <si>
    <t>70200 02000</t>
  </si>
  <si>
    <t>Подпрограмма «Развитие дошкольного образования»</t>
  </si>
  <si>
    <t>70200 02100</t>
  </si>
  <si>
    <t>70200 02200</t>
  </si>
  <si>
    <t>70200 02300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</si>
  <si>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</si>
  <si>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</si>
  <si>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</si>
  <si>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</si>
  <si>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</si>
  <si>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Осуществление государственных полномочий в сфере агропромышленного комплекса</t>
  </si>
  <si>
    <t>10400 72010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</si>
  <si>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</si>
  <si>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70400 04000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</si>
  <si>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</si>
  <si>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</si>
  <si>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</si>
  <si>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</si>
  <si>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Резервные фонды местного самоуправления</t>
  </si>
  <si>
    <t>0080000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</si>
  <si>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</si>
  <si>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</si>
  <si>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</si>
  <si>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</si>
  <si>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</si>
  <si>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</si>
  <si>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</si>
  <si>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70800 08000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</si>
  <si>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</si>
  <si>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</si>
  <si>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</si>
  <si>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</si>
  <si>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</si>
  <si>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</si>
  <si>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</si>
  <si>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</si>
  <si>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</si>
  <si>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</si>
  <si>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</si>
  <si>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 10400 72090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</si>
  <si>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</si>
  <si>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</si>
  <si>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</si>
  <si>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</si>
  <si>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</si>
  <si>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</si>
  <si>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</si>
  <si>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</si>
  <si>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</si>
  <si>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</si>
  <si>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</si>
  <si>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06500 00000</t>
  </si>
  <si>
    <t>06500 99000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</si>
  <si>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</si>
  <si>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</si>
  <si>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</si>
  <si>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>60100 00000</t>
  </si>
  <si>
    <t>60100 70010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</si>
  <si>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</si>
  <si>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</si>
  <si>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</si>
  <si>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10900 00590</t>
  </si>
  <si>
    <t>Обеспечение деятельности бухгалтерий</t>
  </si>
  <si>
    <t>10900 00591</t>
  </si>
  <si>
    <t>Собрание депутатов Чухломского муниципального района Костромской области</t>
  </si>
  <si>
    <t>945</t>
  </si>
  <si>
    <t>10300 00000</t>
  </si>
  <si>
    <t>10300 00110</t>
  </si>
  <si>
    <t xml:space="preserve">     </t>
  </si>
  <si>
    <t>10300 00190</t>
  </si>
  <si>
    <t>Контрольно-ревизионный орган муниципального образования</t>
  </si>
  <si>
    <t>10600 00000</t>
  </si>
  <si>
    <t xml:space="preserve">10600 00110 </t>
  </si>
  <si>
    <t>Дефицит бюджета</t>
  </si>
  <si>
    <t xml:space="preserve">                от "  _____ " февраля 2016 года № _____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</si>
  <si>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</si>
  <si>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</si>
  <si>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</si>
  <si>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</si>
  <si>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</si>
  <si>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</si>
  <si>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доходы поселений</t>
  </si>
  <si>
    <t>итого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</si>
  <si>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</si>
  <si>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</si>
  <si>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</si>
  <si>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</si>
  <si>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</si>
  <si>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</si>
  <si>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</si>
  <si>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</si>
  <si>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</si>
  <si>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</si>
  <si>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</si>
  <si>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</si>
  <si>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</si>
  <si>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</si>
  <si>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</si>
  <si>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</si>
  <si>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</si>
  <si>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</si>
  <si>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</si>
  <si>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</si>
  <si>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</si>
  <si>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</si>
  <si>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</si>
  <si>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</si>
  <si>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</si>
  <si>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</si>
  <si>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</si>
  <si>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</si>
  <si>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</si>
  <si>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</si>
  <si>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</si>
  <si>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</si>
  <si>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</si>
  <si>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</si>
  <si>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</si>
  <si>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</si>
  <si>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</si>
  <si>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</si>
  <si>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</si>
  <si>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</si>
  <si>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</si>
  <si>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</si>
  <si>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</si>
  <si>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</si>
  <si>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</si>
  <si>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</si>
  <si>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</si>
  <si>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</si>
  <si>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</si>
  <si>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</si>
  <si>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</si>
  <si>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</si>
  <si>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</si>
  <si>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</si>
  <si>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</si>
  <si>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</si>
  <si>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</si>
  <si>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</si>
  <si>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</si>
  <si>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</si>
  <si>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</si>
  <si>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</si>
  <si>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</si>
  <si>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</si>
  <si>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</si>
  <si>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</si>
  <si>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</si>
  <si>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</si>
  <si>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</si>
  <si>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</si>
  <si>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</si>
  <si>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</si>
  <si>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</si>
  <si>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</si>
  <si>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</si>
  <si>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</si>
  <si>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</si>
  <si>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</si>
  <si>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</si>
  <si>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</si>
  <si>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</si>
  <si>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</si>
  <si>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</si>
  <si>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</si>
  <si>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</si>
  <si>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</si>
  <si>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</si>
  <si>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</si>
  <si>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</si>
  <si>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</si>
  <si>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</si>
  <si>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</si>
  <si>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</si>
  <si>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</si>
  <si>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</si>
  <si>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</si>
  <si>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</si>
  <si>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</si>
  <si>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</si>
  <si>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</si>
  <si>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</si>
  <si>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</si>
  <si>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</si>
  <si>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</si>
  <si>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</si>
  <si>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</si>
  <si>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</si>
  <si>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</si>
  <si>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</si>
  <si>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</si>
  <si>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</si>
  <si>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</si>
  <si>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</si>
  <si>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</si>
  <si>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</si>
  <si>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</si>
  <si>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</si>
  <si>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</si>
  <si>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</si>
  <si>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</si>
  <si>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</si>
  <si>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</si>
  <si>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</si>
  <si>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</si>
  <si>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</si>
  <si>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</si>
  <si>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</si>
  <si>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</si>
  <si>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</si>
  <si>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</si>
  <si>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</si>
  <si>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</si>
  <si>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</si>
  <si>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</si>
  <si>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</si>
  <si>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</si>
  <si>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</si>
  <si>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</si>
  <si>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</si>
  <si>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</si>
  <si>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</si>
  <si>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</si>
  <si>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</si>
  <si>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</si>
  <si>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</si>
  <si>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</si>
  <si>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</si>
  <si>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</si>
  <si>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</si>
  <si>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</si>
  <si>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</si>
  <si>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</si>
  <si>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</si>
  <si>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</si>
  <si>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</si>
  <si>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</si>
  <si>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</si>
  <si>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</si>
  <si>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</si>
  <si>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</si>
  <si>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</si>
  <si>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</si>
  <si>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</si>
  <si>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</si>
  <si>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</si>
  <si>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</si>
  <si>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</si>
  <si>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</si>
  <si>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</si>
  <si>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</si>
  <si>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</si>
  <si>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</si>
  <si>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</si>
  <si>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</si>
  <si>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</si>
  <si>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</si>
  <si>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</si>
  <si>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</si>
  <si>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</si>
  <si>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</si>
  <si>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</si>
  <si>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</si>
  <si>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</si>
  <si>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</si>
  <si>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</si>
  <si>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</si>
  <si>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</si>
  <si>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</si>
  <si>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</si>
  <si>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</si>
  <si>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</si>
  <si>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</si>
  <si>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</si>
  <si>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</si>
  <si>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</si>
  <si>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</si>
  <si>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</si>
  <si>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</si>
  <si>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</si>
  <si>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</si>
  <si>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</si>
  <si>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</si>
  <si>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</si>
  <si>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</si>
  <si>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</si>
  <si>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</si>
  <si>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</si>
  <si>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</si>
  <si>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</si>
  <si>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</si>
  <si>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</si>
  <si>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</si>
  <si>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</si>
  <si>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</si>
  <si>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</si>
  <si>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</si>
  <si>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</si>
  <si>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</si>
  <si>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</si>
  <si>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</si>
  <si>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</si>
  <si>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</si>
  <si>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</si>
  <si>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</si>
  <si>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</si>
  <si>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</si>
  <si>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</si>
  <si>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</si>
  <si>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</si>
  <si>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</si>
  <si>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</si>
  <si>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</si>
  <si>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</si>
  <si>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</si>
  <si>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</si>
  <si>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</si>
  <si>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</si>
  <si>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</si>
  <si>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</si>
  <si>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</si>
  <si>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</si>
  <si>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</si>
  <si>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</si>
  <si>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</si>
  <si>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</si>
  <si>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</si>
  <si>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</si>
  <si>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</si>
  <si>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</si>
  <si>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</si>
  <si>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</si>
  <si>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</si>
  <si>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</si>
  <si>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</si>
  <si>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</si>
  <si>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</si>
  <si>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</si>
  <si>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</si>
  <si>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</si>
  <si>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</si>
  <si>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</si>
  <si>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</si>
  <si>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</si>
  <si>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</si>
  <si>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</si>
  <si>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</si>
  <si>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</si>
  <si>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</si>
  <si>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</si>
  <si>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</si>
  <si>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</si>
  <si>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</si>
  <si>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</si>
  <si>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</si>
  <si>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</si>
  <si>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</si>
  <si>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</si>
  <si>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</si>
  <si>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</si>
  <si>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</si>
  <si>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</si>
  <si>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</si>
  <si>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</si>
  <si>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</si>
  <si>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</si>
  <si>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</si>
  <si>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</si>
  <si>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</si>
  <si>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</si>
  <si>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</si>
  <si>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</si>
  <si>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</si>
  <si>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</si>
  <si>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</si>
  <si>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</si>
  <si>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</si>
  <si>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</si>
  <si>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</si>
  <si>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</si>
  <si>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</si>
  <si>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</si>
  <si>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</si>
  <si>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</si>
  <si>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</si>
  <si>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</si>
  <si>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</si>
  <si>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</si>
  <si>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</si>
  <si>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</si>
  <si>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</si>
  <si>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</si>
  <si>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</si>
  <si>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</si>
  <si>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</si>
  <si>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</si>
  <si>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</si>
  <si>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</si>
  <si>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</si>
  <si>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</si>
  <si>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</si>
  <si>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</si>
  <si>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</si>
  <si>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</si>
  <si>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</si>
  <si>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</si>
  <si>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</si>
  <si>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</si>
  <si>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</si>
  <si>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</si>
  <si>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</si>
  <si>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</si>
  <si>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</si>
  <si>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</si>
  <si>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 xml:space="preserve">            Приложение 2</t>
  </si>
  <si>
    <t xml:space="preserve"> РАСПРЕДЕЛЕНИЕ БЮДЖЕТНЫХ АССИГНОВАНИЙ БЮДЖЕТА ЧУХЛОМСКОГО МУНИЦИПАЛЬНОГО РАЙОНА КОСТРОМСКОЙ ОБЛАСТИ ПО РАЗДЕЛАМ, ПОДРАЗДЕЛАМ, ЦЕЛЕВЫМ СТАТЬЯМ (МУНИЦИПАЛЬНЫМ ПРОГРАММАМ ЧУХЛОМСКОГО МУНИЦИПАЛЬНОГО РАЙОНА КОСТРОМСКОЙ ОБЛАСТИ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</t>
  </si>
  <si>
    <t>Реализация мероприятий по  по модернизации коммунальной инфраструктуры</t>
  </si>
  <si>
    <t>Региональныйд  проект "Модернизация коммунальной инфраструктуры"</t>
  </si>
  <si>
    <t>990И300000</t>
  </si>
  <si>
    <t>990И351540</t>
  </si>
  <si>
    <t>0505</t>
  </si>
  <si>
    <t>Другие вопросы в области жилищно-коммунального хозяйства</t>
  </si>
  <si>
    <t>Региональный проект "Педагоги и наставники"</t>
  </si>
  <si>
    <t>012Ю600000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</si>
  <si>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</si>
  <si>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</si>
  <si>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>012Ю651790</t>
  </si>
  <si>
    <t>012Ю653030</t>
  </si>
  <si>
    <t>Региональный проект "Формирование комфортной городской среды"</t>
  </si>
  <si>
    <t>180И400000</t>
  </si>
  <si>
    <t>180И455550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</si>
</sst>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0.0"/>
    <numFmt numFmtId="166" formatCode="0.00000"/>
    <numFmt numFmtId="167" formatCode="0.000"/>
    <numFmt numFmtId="168" formatCode="#,##0.00000"/>
    <numFmt numFmtId="169" formatCode="0000"/>
    <numFmt numFmtId="170" formatCode="#,##0.000"/>
    <numFmt numFmtId="171" formatCode="&quot;&quot;###,##0.00"/>
    <numFmt numFmtId="172" formatCode="#,##0.000\ [$руб.-419];[Red]\-#,##0.000\ [$руб.-419]"/>
  </numFmts>
  <fonts count="41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0"/>
      <name val="Arial Cyr"/>
      <family val="2"/>
      <charset val="204"/>
    </font>
    <font>
      <sz val="11.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9.5"/>
      <name val="Times New Roman"/>
      <family val="1"/>
      <charset val="204"/>
    </font>
    <font>
      <b/>
      <sz val="11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2"/>
      </patternFill>
    </fill>
    <fill>
      <patternFill patternType="solid">
        <fgColor indexed="34"/>
        <bgColor indexed="13"/>
      </patternFill>
    </fill>
    <fill>
      <patternFill patternType="solid">
        <fgColor indexed="52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</fills>
  <borders count="4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4" fontId="2" fillId="0" borderId="0" xfId="0" applyNumberFormat="1" applyFont="1" applyFill="1"/>
    <xf numFmtId="0" fontId="4" fillId="0" borderId="0" xfId="0" applyFont="1" applyFill="1" applyBorder="1" applyAlignment="1">
      <alignment horizontal="left"/>
    </xf>
    <xf numFmtId="4" fontId="5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Fill="1"/>
    <xf numFmtId="0" fontId="5" fillId="4" borderId="1" xfId="0" applyNumberFormat="1" applyFont="1" applyFill="1" applyBorder="1" applyAlignment="1">
      <alignment wrapText="1"/>
    </xf>
    <xf numFmtId="49" fontId="3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center"/>
    </xf>
    <xf numFmtId="164" fontId="6" fillId="5" borderId="1" xfId="0" applyNumberFormat="1" applyFont="1" applyFill="1" applyBorder="1" applyAlignment="1">
      <alignment horizontal="right"/>
    </xf>
    <xf numFmtId="0" fontId="5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0" fontId="9" fillId="0" borderId="0" xfId="0" applyFont="1" applyFill="1"/>
    <xf numFmtId="0" fontId="2" fillId="0" borderId="1" xfId="0" applyFont="1" applyBorder="1"/>
    <xf numFmtId="164" fontId="4" fillId="0" borderId="1" xfId="0" applyNumberFormat="1" applyFont="1" applyFill="1" applyBorder="1" applyAlignment="1">
      <alignment horizontal="right"/>
    </xf>
    <xf numFmtId="0" fontId="2" fillId="0" borderId="1" xfId="0" applyNumberFormat="1" applyFont="1" applyBorder="1" applyAlignment="1">
      <alignment wrapText="1"/>
    </xf>
    <xf numFmtId="164" fontId="12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right"/>
    </xf>
    <xf numFmtId="0" fontId="2" fillId="3" borderId="1" xfId="0" applyNumberFormat="1" applyFont="1" applyFill="1" applyBorder="1" applyAlignment="1">
      <alignment wrapText="1"/>
    </xf>
    <xf numFmtId="164" fontId="12" fillId="3" borderId="1" xfId="0" applyNumberFormat="1" applyFont="1" applyFill="1" applyBorder="1" applyAlignment="1">
      <alignment horizontal="right"/>
    </xf>
    <xf numFmtId="164" fontId="14" fillId="0" borderId="1" xfId="0" applyNumberFormat="1" applyFont="1" applyFill="1" applyBorder="1" applyAlignment="1">
      <alignment horizontal="right"/>
    </xf>
    <xf numFmtId="0" fontId="2" fillId="0" borderId="1" xfId="0" applyFont="1" applyFill="1" applyBorder="1"/>
    <xf numFmtId="0" fontId="0" fillId="0" borderId="0" xfId="0" applyFill="1"/>
    <xf numFmtId="0" fontId="0" fillId="0" borderId="0" xfId="0" applyFont="1"/>
    <xf numFmtId="0" fontId="5" fillId="0" borderId="0" xfId="0" applyFont="1" applyFill="1"/>
    <xf numFmtId="0" fontId="3" fillId="0" borderId="1" xfId="0" applyNumberFormat="1" applyFont="1" applyFill="1" applyBorder="1" applyAlignment="1">
      <alignment vertical="top" wrapText="1"/>
    </xf>
    <xf numFmtId="0" fontId="15" fillId="0" borderId="0" xfId="0" applyFont="1"/>
    <xf numFmtId="0" fontId="4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11" fillId="3" borderId="0" xfId="0" applyFont="1" applyFill="1"/>
    <xf numFmtId="0" fontId="9" fillId="3" borderId="0" xfId="0" applyFont="1" applyFill="1"/>
    <xf numFmtId="0" fontId="2" fillId="0" borderId="1" xfId="0" applyNumberFormat="1" applyFont="1" applyFill="1" applyBorder="1" applyAlignment="1">
      <alignment vertical="top" wrapText="1"/>
    </xf>
    <xf numFmtId="0" fontId="3" fillId="0" borderId="0" xfId="0" applyFont="1" applyFill="1"/>
    <xf numFmtId="164" fontId="13" fillId="3" borderId="1" xfId="0" applyNumberFormat="1" applyFont="1" applyFill="1" applyBorder="1" applyAlignment="1">
      <alignment horizontal="right"/>
    </xf>
    <xf numFmtId="164" fontId="14" fillId="5" borderId="1" xfId="0" applyNumberFormat="1" applyFont="1" applyFill="1" applyBorder="1" applyAlignment="1">
      <alignment horizontal="right"/>
    </xf>
    <xf numFmtId="0" fontId="5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wrapText="1"/>
    </xf>
    <xf numFmtId="0" fontId="2" fillId="3" borderId="0" xfId="0" applyFont="1" applyFill="1"/>
    <xf numFmtId="0" fontId="0" fillId="3" borderId="0" xfId="0" applyFont="1" applyFill="1"/>
    <xf numFmtId="0" fontId="0" fillId="3" borderId="0" xfId="0" applyFill="1"/>
    <xf numFmtId="0" fontId="0" fillId="0" borderId="0" xfId="0" applyFont="1" applyFill="1"/>
    <xf numFmtId="3" fontId="2" fillId="3" borderId="1" xfId="0" applyNumberFormat="1" applyFont="1" applyFill="1" applyBorder="1" applyAlignment="1">
      <alignment wrapText="1"/>
    </xf>
    <xf numFmtId="164" fontId="12" fillId="6" borderId="1" xfId="0" applyNumberFormat="1" applyFont="1" applyFill="1" applyBorder="1" applyAlignment="1">
      <alignment horizontal="right"/>
    </xf>
    <xf numFmtId="164" fontId="16" fillId="0" borderId="1" xfId="0" applyNumberFormat="1" applyFont="1" applyFill="1" applyBorder="1" applyAlignment="1">
      <alignment horizontal="right"/>
    </xf>
    <xf numFmtId="164" fontId="17" fillId="0" borderId="1" xfId="0" applyNumberFormat="1" applyFont="1" applyFill="1" applyBorder="1" applyAlignment="1">
      <alignment horizontal="right"/>
    </xf>
    <xf numFmtId="49" fontId="18" fillId="0" borderId="1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center"/>
    </xf>
    <xf numFmtId="0" fontId="5" fillId="3" borderId="1" xfId="0" applyNumberFormat="1" applyFont="1" applyFill="1" applyBorder="1" applyAlignment="1">
      <alignment wrapText="1"/>
    </xf>
    <xf numFmtId="164" fontId="14" fillId="2" borderId="1" xfId="0" applyNumberFormat="1" applyFont="1" applyFill="1" applyBorder="1" applyAlignment="1">
      <alignment horizontal="right"/>
    </xf>
    <xf numFmtId="0" fontId="5" fillId="7" borderId="1" xfId="0" applyFont="1" applyFill="1" applyBorder="1" applyAlignment="1">
      <alignment wrapText="1"/>
    </xf>
    <xf numFmtId="49" fontId="3" fillId="7" borderId="1" xfId="0" applyNumberFormat="1" applyFont="1" applyFill="1" applyBorder="1" applyAlignment="1">
      <alignment horizontal="center"/>
    </xf>
    <xf numFmtId="164" fontId="6" fillId="8" borderId="1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1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center"/>
    </xf>
    <xf numFmtId="164" fontId="7" fillId="0" borderId="0" xfId="0" applyNumberFormat="1" applyFont="1" applyBorder="1" applyAlignment="1">
      <alignment horizontal="right"/>
    </xf>
    <xf numFmtId="1" fontId="19" fillId="0" borderId="0" xfId="0" applyNumberFormat="1" applyFont="1" applyFill="1" applyAlignment="1">
      <alignment horizontal="center"/>
    </xf>
    <xf numFmtId="1" fontId="19" fillId="0" borderId="0" xfId="0" applyNumberFormat="1" applyFont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/>
    <xf numFmtId="0" fontId="6" fillId="0" borderId="0" xfId="0" applyFont="1" applyAlignment="1"/>
    <xf numFmtId="0" fontId="12" fillId="0" borderId="0" xfId="0" applyFont="1"/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65" fontId="12" fillId="0" borderId="0" xfId="0" applyNumberFormat="1" applyFont="1" applyAlignment="1">
      <alignment horizontal="center"/>
    </xf>
    <xf numFmtId="0" fontId="6" fillId="0" borderId="0" xfId="0" applyFont="1"/>
    <xf numFmtId="165" fontId="6" fillId="0" borderId="0" xfId="0" applyNumberFormat="1" applyFont="1" applyAlignment="1">
      <alignment horizontal="center"/>
    </xf>
    <xf numFmtId="49" fontId="12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2" fillId="0" borderId="1" xfId="0" applyFont="1" applyBorder="1"/>
    <xf numFmtId="165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2" fillId="0" borderId="0" xfId="0" applyNumberFormat="1" applyFont="1"/>
    <xf numFmtId="165" fontId="6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/>
    <xf numFmtId="0" fontId="3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center"/>
    </xf>
    <xf numFmtId="0" fontId="12" fillId="0" borderId="7" xfId="0" applyFont="1" applyBorder="1"/>
    <xf numFmtId="0" fontId="6" fillId="0" borderId="0" xfId="0" applyFont="1" applyAlignment="1">
      <alignment horizontal="center"/>
    </xf>
    <xf numFmtId="164" fontId="20" fillId="0" borderId="16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0" fillId="0" borderId="17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2" fillId="0" borderId="0" xfId="0" applyNumberFormat="1" applyFont="1"/>
    <xf numFmtId="0" fontId="9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5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1" fontId="5" fillId="4" borderId="18" xfId="0" applyNumberFormat="1" applyFont="1" applyFill="1" applyBorder="1" applyAlignment="1">
      <alignment horizontal="center" vertical="center" wrapText="1"/>
    </xf>
    <xf numFmtId="165" fontId="5" fillId="4" borderId="18" xfId="0" applyNumberFormat="1" applyFont="1" applyFill="1" applyBorder="1" applyAlignment="1">
      <alignment horizontal="center" vertical="center" wrapText="1"/>
    </xf>
    <xf numFmtId="49" fontId="21" fillId="4" borderId="19" xfId="0" applyNumberFormat="1" applyFont="1" applyFill="1" applyBorder="1" applyAlignment="1">
      <alignment horizontal="center" wrapText="1"/>
    </xf>
    <xf numFmtId="1" fontId="21" fillId="4" borderId="19" xfId="0" applyNumberFormat="1" applyFont="1" applyFill="1" applyBorder="1" applyAlignment="1">
      <alignment horizontal="center" wrapText="1"/>
    </xf>
    <xf numFmtId="1" fontId="22" fillId="4" borderId="19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3" fillId="4" borderId="20" xfId="0" applyNumberFormat="1" applyFont="1" applyFill="1" applyBorder="1" applyAlignment="1">
      <alignment wrapText="1"/>
    </xf>
    <xf numFmtId="49" fontId="6" fillId="4" borderId="21" xfId="0" applyNumberFormat="1" applyFont="1" applyFill="1" applyBorder="1" applyAlignment="1">
      <alignment horizontal="center"/>
    </xf>
    <xf numFmtId="49" fontId="12" fillId="4" borderId="21" xfId="0" applyNumberFormat="1" applyFont="1" applyFill="1" applyBorder="1" applyAlignment="1">
      <alignment horizontal="center"/>
    </xf>
    <xf numFmtId="164" fontId="6" fillId="4" borderId="22" xfId="0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left"/>
    </xf>
    <xf numFmtId="0" fontId="5" fillId="0" borderId="23" xfId="0" applyNumberFormat="1" applyFont="1" applyBorder="1" applyAlignment="1">
      <alignment wrapText="1"/>
    </xf>
    <xf numFmtId="49" fontId="6" fillId="0" borderId="24" xfId="0" applyNumberFormat="1" applyFont="1" applyBorder="1" applyAlignment="1">
      <alignment horizontal="center"/>
    </xf>
    <xf numFmtId="49" fontId="12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left"/>
    </xf>
    <xf numFmtId="165" fontId="11" fillId="0" borderId="0" xfId="0" applyNumberFormat="1" applyFont="1"/>
    <xf numFmtId="0" fontId="11" fillId="0" borderId="0" xfId="0" applyFont="1"/>
    <xf numFmtId="0" fontId="5" fillId="0" borderId="7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0" fontId="2" fillId="0" borderId="7" xfId="0" applyFont="1" applyBorder="1"/>
    <xf numFmtId="0" fontId="7" fillId="0" borderId="7" xfId="0" applyNumberFormat="1" applyFont="1" applyBorder="1" applyAlignment="1">
      <alignment wrapText="1"/>
    </xf>
    <xf numFmtId="164" fontId="12" fillId="0" borderId="9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wrapText="1"/>
    </xf>
    <xf numFmtId="0" fontId="2" fillId="0" borderId="7" xfId="0" applyNumberFormat="1" applyFont="1" applyFill="1" applyBorder="1" applyAlignment="1">
      <alignment wrapText="1"/>
    </xf>
    <xf numFmtId="0" fontId="8" fillId="0" borderId="7" xfId="0" applyNumberFormat="1" applyFont="1" applyBorder="1" applyAlignment="1">
      <alignment wrapText="1"/>
    </xf>
    <xf numFmtId="0" fontId="19" fillId="0" borderId="7" xfId="0" applyNumberFormat="1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165" fontId="6" fillId="0" borderId="0" xfId="0" applyNumberFormat="1" applyFont="1" applyAlignment="1">
      <alignment horizontal="left"/>
    </xf>
    <xf numFmtId="0" fontId="5" fillId="0" borderId="0" xfId="0" applyFont="1"/>
    <xf numFmtId="0" fontId="4" fillId="0" borderId="7" xfId="0" applyNumberFormat="1" applyFont="1" applyBorder="1" applyAlignment="1">
      <alignment wrapText="1"/>
    </xf>
    <xf numFmtId="0" fontId="7" fillId="0" borderId="7" xfId="0" applyFont="1" applyBorder="1" applyAlignment="1">
      <alignment vertical="center" wrapText="1"/>
    </xf>
    <xf numFmtId="0" fontId="7" fillId="0" borderId="7" xfId="0" applyNumberFormat="1" applyFont="1" applyFill="1" applyBorder="1" applyAlignment="1">
      <alignment wrapText="1"/>
    </xf>
    <xf numFmtId="0" fontId="23" fillId="0" borderId="7" xfId="0" applyNumberFormat="1" applyFont="1" applyBorder="1" applyAlignment="1">
      <alignment wrapText="1"/>
    </xf>
    <xf numFmtId="0" fontId="2" fillId="0" borderId="26" xfId="0" applyNumberFormat="1" applyFont="1" applyBorder="1" applyAlignment="1">
      <alignment wrapText="1"/>
    </xf>
    <xf numFmtId="49" fontId="12" fillId="0" borderId="16" xfId="0" applyNumberFormat="1" applyFont="1" applyBorder="1" applyAlignment="1">
      <alignment horizontal="center"/>
    </xf>
    <xf numFmtId="164" fontId="12" fillId="0" borderId="17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wrapText="1"/>
    </xf>
    <xf numFmtId="0" fontId="12" fillId="0" borderId="28" xfId="0" applyFont="1" applyBorder="1"/>
    <xf numFmtId="49" fontId="12" fillId="0" borderId="29" xfId="0" applyNumberFormat="1" applyFont="1" applyBorder="1" applyAlignment="1">
      <alignment horizontal="center"/>
    </xf>
    <xf numFmtId="164" fontId="12" fillId="0" borderId="30" xfId="0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0" fontId="25" fillId="0" borderId="0" xfId="0" applyFont="1"/>
    <xf numFmtId="166" fontId="8" fillId="0" borderId="0" xfId="0" applyNumberFormat="1" applyFont="1" applyAlignment="1">
      <alignment horizontal="left"/>
    </xf>
    <xf numFmtId="0" fontId="2" fillId="0" borderId="7" xfId="0" applyFont="1" applyBorder="1" applyAlignment="1">
      <alignment vertical="center" wrapText="1"/>
    </xf>
    <xf numFmtId="0" fontId="26" fillId="0" borderId="0" xfId="0" applyFont="1"/>
    <xf numFmtId="0" fontId="5" fillId="0" borderId="3" xfId="0" applyNumberFormat="1" applyFont="1" applyFill="1" applyBorder="1" applyAlignment="1">
      <alignment wrapText="1"/>
    </xf>
    <xf numFmtId="0" fontId="2" fillId="0" borderId="7" xfId="0" applyFont="1" applyFill="1" applyBorder="1"/>
    <xf numFmtId="166" fontId="12" fillId="0" borderId="0" xfId="0" applyNumberFormat="1" applyFont="1" applyAlignment="1">
      <alignment horizontal="left"/>
    </xf>
    <xf numFmtId="0" fontId="2" fillId="0" borderId="31" xfId="0" applyFont="1" applyBorder="1" applyAlignment="1">
      <alignment vertical="center" wrapText="1"/>
    </xf>
    <xf numFmtId="0" fontId="7" fillId="3" borderId="32" xfId="0" applyNumberFormat="1" applyFont="1" applyFill="1" applyBorder="1" applyAlignment="1">
      <alignment wrapText="1"/>
    </xf>
    <xf numFmtId="49" fontId="12" fillId="3" borderId="16" xfId="0" applyNumberFormat="1" applyFont="1" applyFill="1" applyBorder="1" applyAlignment="1">
      <alignment horizontal="center"/>
    </xf>
    <xf numFmtId="164" fontId="12" fillId="3" borderId="17" xfId="0" applyNumberFormat="1" applyFont="1" applyFill="1" applyBorder="1" applyAlignment="1">
      <alignment horizontal="center"/>
    </xf>
    <xf numFmtId="0" fontId="3" fillId="3" borderId="32" xfId="0" applyNumberFormat="1" applyFont="1" applyFill="1" applyBorder="1" applyAlignment="1">
      <alignment wrapText="1"/>
    </xf>
    <xf numFmtId="49" fontId="6" fillId="3" borderId="33" xfId="0" applyNumberFormat="1" applyFont="1" applyFill="1" applyBorder="1" applyAlignment="1">
      <alignment horizontal="center"/>
    </xf>
    <xf numFmtId="49" fontId="12" fillId="3" borderId="33" xfId="0" applyNumberFormat="1" applyFont="1" applyFill="1" applyBorder="1" applyAlignment="1">
      <alignment horizontal="center"/>
    </xf>
    <xf numFmtId="164" fontId="6" fillId="3" borderId="34" xfId="0" applyNumberFormat="1" applyFont="1" applyFill="1" applyBorder="1" applyAlignment="1">
      <alignment horizontal="center"/>
    </xf>
    <xf numFmtId="0" fontId="3" fillId="3" borderId="20" xfId="0" applyNumberFormat="1" applyFont="1" applyFill="1" applyBorder="1" applyAlignment="1">
      <alignment wrapText="1"/>
    </xf>
    <xf numFmtId="49" fontId="6" fillId="3" borderId="21" xfId="0" applyNumberFormat="1" applyFont="1" applyFill="1" applyBorder="1" applyAlignment="1">
      <alignment horizontal="center"/>
    </xf>
    <xf numFmtId="49" fontId="12" fillId="3" borderId="21" xfId="0" applyNumberFormat="1" applyFont="1" applyFill="1" applyBorder="1" applyAlignment="1">
      <alignment horizontal="center"/>
    </xf>
    <xf numFmtId="164" fontId="6" fillId="3" borderId="22" xfId="0" applyNumberFormat="1" applyFont="1" applyFill="1" applyBorder="1" applyAlignment="1">
      <alignment horizontal="center"/>
    </xf>
    <xf numFmtId="167" fontId="6" fillId="0" borderId="0" xfId="0" applyNumberFormat="1" applyFont="1" applyAlignment="1">
      <alignment horizontal="left"/>
    </xf>
    <xf numFmtId="0" fontId="3" fillId="4" borderId="35" xfId="0" applyNumberFormat="1" applyFont="1" applyFill="1" applyBorder="1" applyAlignment="1">
      <alignment wrapText="1"/>
    </xf>
    <xf numFmtId="49" fontId="6" fillId="4" borderId="13" xfId="0" applyNumberFormat="1" applyFont="1" applyFill="1" applyBorder="1" applyAlignment="1">
      <alignment horizontal="center"/>
    </xf>
    <xf numFmtId="49" fontId="12" fillId="4" borderId="13" xfId="0" applyNumberFormat="1" applyFont="1" applyFill="1" applyBorder="1" applyAlignment="1">
      <alignment horizontal="center"/>
    </xf>
    <xf numFmtId="164" fontId="6" fillId="4" borderId="2" xfId="0" applyNumberFormat="1" applyFont="1" applyFill="1" applyBorder="1" applyAlignment="1">
      <alignment horizontal="center"/>
    </xf>
    <xf numFmtId="0" fontId="5" fillId="0" borderId="3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wrapText="1"/>
    </xf>
    <xf numFmtId="0" fontId="6" fillId="0" borderId="0" xfId="0" applyFont="1" applyAlignment="1">
      <alignment horizontal="left"/>
    </xf>
    <xf numFmtId="0" fontId="7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/>
    </xf>
    <xf numFmtId="0" fontId="7" fillId="0" borderId="7" xfId="0" applyFont="1" applyBorder="1"/>
    <xf numFmtId="0" fontId="2" fillId="0" borderId="36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7" fillId="0" borderId="10" xfId="0" applyNumberFormat="1" applyFont="1" applyBorder="1" applyAlignment="1">
      <alignment wrapText="1"/>
    </xf>
    <xf numFmtId="49" fontId="12" fillId="0" borderId="37" xfId="0" applyNumberFormat="1" applyFont="1" applyBorder="1" applyAlignment="1">
      <alignment horizontal="center"/>
    </xf>
    <xf numFmtId="0" fontId="7" fillId="0" borderId="0" xfId="0" applyFont="1"/>
    <xf numFmtId="0" fontId="5" fillId="0" borderId="7" xfId="0" applyFont="1" applyBorder="1"/>
    <xf numFmtId="0" fontId="5" fillId="0" borderId="7" xfId="0" applyNumberFormat="1" applyFont="1" applyFill="1" applyBorder="1" applyAlignment="1">
      <alignment wrapText="1"/>
    </xf>
    <xf numFmtId="0" fontId="27" fillId="0" borderId="0" xfId="0" applyFont="1" applyAlignment="1">
      <alignment horizontal="left"/>
    </xf>
    <xf numFmtId="0" fontId="7" fillId="0" borderId="10" xfId="0" applyNumberFormat="1" applyFont="1" applyFill="1" applyBorder="1" applyAlignment="1">
      <alignment wrapText="1"/>
    </xf>
    <xf numFmtId="164" fontId="12" fillId="0" borderId="12" xfId="0" applyNumberFormat="1" applyFont="1" applyBorder="1" applyAlignment="1">
      <alignment horizontal="center"/>
    </xf>
    <xf numFmtId="0" fontId="7" fillId="3" borderId="3" xfId="0" applyNumberFormat="1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164" fontId="12" fillId="3" borderId="9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left"/>
    </xf>
    <xf numFmtId="0" fontId="5" fillId="3" borderId="0" xfId="0" applyFont="1" applyFill="1"/>
    <xf numFmtId="0" fontId="2" fillId="3" borderId="7" xfId="0" applyNumberFormat="1" applyFont="1" applyFill="1" applyBorder="1" applyAlignment="1">
      <alignment wrapText="1"/>
    </xf>
    <xf numFmtId="0" fontId="12" fillId="3" borderId="0" xfId="0" applyFont="1" applyFill="1" applyAlignment="1">
      <alignment horizontal="left"/>
    </xf>
    <xf numFmtId="0" fontId="7" fillId="3" borderId="7" xfId="0" applyNumberFormat="1" applyFont="1" applyFill="1" applyBorder="1" applyAlignment="1">
      <alignment wrapText="1"/>
    </xf>
    <xf numFmtId="0" fontId="8" fillId="3" borderId="7" xfId="0" applyNumberFormat="1" applyFont="1" applyFill="1" applyBorder="1" applyAlignment="1">
      <alignment wrapText="1"/>
    </xf>
    <xf numFmtId="164" fontId="6" fillId="3" borderId="9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left" wrapText="1"/>
    </xf>
    <xf numFmtId="0" fontId="2" fillId="0" borderId="10" xfId="0" applyFont="1" applyBorder="1"/>
    <xf numFmtId="0" fontId="5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/>
    </xf>
    <xf numFmtId="0" fontId="2" fillId="0" borderId="36" xfId="0" applyFont="1" applyBorder="1"/>
    <xf numFmtId="0" fontId="7" fillId="0" borderId="7" xfId="0" applyFont="1" applyBorder="1" applyAlignment="1">
      <alignment wrapText="1"/>
    </xf>
    <xf numFmtId="0" fontId="3" fillId="4" borderId="15" xfId="0" applyNumberFormat="1" applyFont="1" applyFill="1" applyBorder="1" applyAlignment="1">
      <alignment wrapText="1"/>
    </xf>
    <xf numFmtId="49" fontId="6" fillId="4" borderId="38" xfId="0" applyNumberFormat="1" applyFont="1" applyFill="1" applyBorder="1" applyAlignment="1">
      <alignment horizontal="center"/>
    </xf>
    <xf numFmtId="0" fontId="2" fillId="0" borderId="3" xfId="0" applyNumberFormat="1" applyFont="1" applyBorder="1" applyAlignment="1">
      <alignment wrapText="1"/>
    </xf>
    <xf numFmtId="0" fontId="6" fillId="9" borderId="35" xfId="0" applyFont="1" applyFill="1" applyBorder="1" applyAlignment="1">
      <alignment wrapText="1"/>
    </xf>
    <xf numFmtId="49" fontId="6" fillId="9" borderId="13" xfId="0" applyNumberFormat="1" applyFont="1" applyFill="1" applyBorder="1" applyAlignment="1">
      <alignment horizontal="center"/>
    </xf>
    <xf numFmtId="49" fontId="12" fillId="9" borderId="13" xfId="0" applyNumberFormat="1" applyFont="1" applyFill="1" applyBorder="1" applyAlignment="1">
      <alignment horizontal="center"/>
    </xf>
    <xf numFmtId="164" fontId="6" fillId="9" borderId="2" xfId="0" applyNumberFormat="1" applyFont="1" applyFill="1" applyBorder="1" applyAlignment="1">
      <alignment horizontal="center"/>
    </xf>
    <xf numFmtId="168" fontId="11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/>
    <xf numFmtId="49" fontId="28" fillId="2" borderId="18" xfId="0" applyNumberFormat="1" applyFont="1" applyFill="1" applyBorder="1" applyAlignment="1">
      <alignment horizontal="center" vertical="center" wrapText="1"/>
    </xf>
    <xf numFmtId="49" fontId="28" fillId="0" borderId="39" xfId="0" applyNumberFormat="1" applyFont="1" applyFill="1" applyBorder="1" applyAlignment="1">
      <alignment horizontal="center" vertical="center" wrapText="1"/>
    </xf>
    <xf numFmtId="49" fontId="28" fillId="0" borderId="18" xfId="0" applyNumberFormat="1" applyFont="1" applyFill="1" applyBorder="1" applyAlignment="1">
      <alignment horizontal="center" vertical="center" wrapText="1"/>
    </xf>
    <xf numFmtId="49" fontId="28" fillId="2" borderId="19" xfId="0" applyNumberFormat="1" applyFont="1" applyFill="1" applyBorder="1" applyAlignment="1">
      <alignment horizontal="center" wrapText="1"/>
    </xf>
    <xf numFmtId="49" fontId="28" fillId="0" borderId="40" xfId="0" applyNumberFormat="1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left" wrapText="1"/>
    </xf>
    <xf numFmtId="169" fontId="29" fillId="2" borderId="4" xfId="3" applyNumberFormat="1" applyFont="1" applyFill="1" applyBorder="1" applyAlignment="1" applyProtection="1">
      <alignment horizontal="center" vertical="center"/>
      <protection hidden="1"/>
    </xf>
    <xf numFmtId="164" fontId="15" fillId="2" borderId="4" xfId="0" applyNumberFormat="1" applyFont="1" applyFill="1" applyBorder="1" applyAlignment="1">
      <alignment horizontal="right"/>
    </xf>
    <xf numFmtId="170" fontId="15" fillId="0" borderId="0" xfId="0" applyNumberFormat="1" applyFont="1" applyFill="1"/>
    <xf numFmtId="164" fontId="15" fillId="0" borderId="24" xfId="0" applyNumberFormat="1" applyFont="1" applyFill="1" applyBorder="1" applyAlignment="1">
      <alignment horizontal="right"/>
    </xf>
    <xf numFmtId="168" fontId="28" fillId="0" borderId="0" xfId="0" applyNumberFormat="1" applyFont="1" applyFill="1"/>
    <xf numFmtId="170" fontId="28" fillId="0" borderId="0" xfId="0" applyNumberFormat="1" applyFont="1" applyFill="1"/>
    <xf numFmtId="0" fontId="15" fillId="0" borderId="0" xfId="0" applyFont="1" applyFill="1"/>
    <xf numFmtId="0" fontId="5" fillId="0" borderId="1" xfId="0" applyNumberFormat="1" applyFont="1" applyFill="1" applyBorder="1" applyAlignment="1">
      <alignment horizontal="left" wrapText="1"/>
    </xf>
    <xf numFmtId="49" fontId="30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28" fillId="0" borderId="0" xfId="0" applyFont="1" applyFill="1"/>
    <xf numFmtId="0" fontId="11" fillId="0" borderId="1" xfId="0" applyNumberFormat="1" applyFont="1" applyFill="1" applyBorder="1" applyAlignment="1">
      <alignment wrapText="1"/>
    </xf>
    <xf numFmtId="169" fontId="29" fillId="0" borderId="1" xfId="3" applyNumberFormat="1" applyFont="1" applyFill="1" applyBorder="1" applyAlignment="1" applyProtection="1">
      <alignment horizontal="center" vertical="center"/>
      <protection hidden="1"/>
    </xf>
    <xf numFmtId="164" fontId="0" fillId="0" borderId="1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wrapText="1"/>
    </xf>
    <xf numFmtId="169" fontId="31" fillId="0" borderId="1" xfId="3" applyNumberFormat="1" applyFont="1" applyFill="1" applyBorder="1" applyAlignment="1" applyProtection="1">
      <alignment horizontal="center" vertical="center"/>
      <protection hidden="1"/>
    </xf>
    <xf numFmtId="49" fontId="32" fillId="0" borderId="1" xfId="0" applyNumberFormat="1" applyFont="1" applyFill="1" applyBorder="1" applyAlignment="1">
      <alignment horizontal="left" vertical="top" wrapText="1"/>
    </xf>
    <xf numFmtId="49" fontId="33" fillId="0" borderId="1" xfId="0" applyNumberFormat="1" applyFont="1" applyFill="1" applyBorder="1" applyAlignment="1">
      <alignment wrapText="1"/>
    </xf>
    <xf numFmtId="0" fontId="33" fillId="0" borderId="1" xfId="0" applyNumberFormat="1" applyFont="1" applyFill="1" applyBorder="1" applyAlignment="1">
      <alignment horizontal="left" vertical="top" wrapText="1"/>
    </xf>
    <xf numFmtId="49" fontId="33" fillId="0" borderId="1" xfId="0" applyNumberFormat="1" applyFont="1" applyFill="1" applyBorder="1" applyAlignment="1">
      <alignment horizontal="left" vertical="top" wrapText="1"/>
    </xf>
    <xf numFmtId="171" fontId="33" fillId="0" borderId="1" xfId="0" applyNumberFormat="1" applyFont="1" applyFill="1" applyBorder="1" applyAlignment="1">
      <alignment horizontal="left" vertical="top" wrapText="1"/>
    </xf>
    <xf numFmtId="171" fontId="34" fillId="0" borderId="8" xfId="0" applyNumberFormat="1" applyFont="1" applyFill="1" applyBorder="1" applyAlignment="1">
      <alignment wrapText="1"/>
    </xf>
    <xf numFmtId="49" fontId="35" fillId="0" borderId="1" xfId="0" applyNumberFormat="1" applyFont="1" applyFill="1" applyBorder="1" applyAlignment="1">
      <alignment horizontal="center"/>
    </xf>
    <xf numFmtId="0" fontId="9" fillId="0" borderId="37" xfId="0" applyNumberFormat="1" applyFont="1" applyFill="1" applyBorder="1" applyAlignment="1">
      <alignment wrapText="1"/>
    </xf>
    <xf numFmtId="169" fontId="31" fillId="0" borderId="37" xfId="3" applyNumberFormat="1" applyFont="1" applyFill="1" applyBorder="1" applyAlignment="1" applyProtection="1">
      <alignment horizontal="center" vertical="center"/>
      <protection hidden="1"/>
    </xf>
    <xf numFmtId="164" fontId="0" fillId="0" borderId="37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horizontal="right"/>
    </xf>
    <xf numFmtId="0" fontId="9" fillId="0" borderId="4" xfId="0" applyNumberFormat="1" applyFont="1" applyFill="1" applyBorder="1" applyAlignment="1">
      <alignment horizontal="left" vertical="top" wrapText="1"/>
    </xf>
    <xf numFmtId="169" fontId="31" fillId="0" borderId="4" xfId="3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/>
    <xf numFmtId="0" fontId="36" fillId="0" borderId="0" xfId="0" applyFont="1" applyFill="1"/>
    <xf numFmtId="164" fontId="36" fillId="0" borderId="1" xfId="0" applyNumberFormat="1" applyFont="1" applyFill="1" applyBorder="1" applyAlignment="1">
      <alignment horizontal="right"/>
    </xf>
    <xf numFmtId="0" fontId="11" fillId="0" borderId="4" xfId="0" applyNumberFormat="1" applyFont="1" applyFill="1" applyBorder="1" applyAlignment="1">
      <alignment wrapText="1"/>
    </xf>
    <xf numFmtId="49" fontId="30" fillId="0" borderId="4" xfId="0" applyNumberFormat="1" applyFont="1" applyFill="1" applyBorder="1" applyAlignment="1">
      <alignment horizontal="center"/>
    </xf>
    <xf numFmtId="164" fontId="15" fillId="0" borderId="4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7" fillId="0" borderId="0" xfId="0" applyNumberFormat="1" applyFont="1" applyFill="1"/>
    <xf numFmtId="0" fontId="37" fillId="0" borderId="0" xfId="0" applyFont="1" applyFill="1"/>
    <xf numFmtId="0" fontId="7" fillId="0" borderId="1" xfId="0" applyNumberFormat="1" applyFont="1" applyFill="1" applyBorder="1" applyAlignment="1">
      <alignment wrapText="1"/>
    </xf>
    <xf numFmtId="49" fontId="30" fillId="4" borderId="1" xfId="0" applyNumberFormat="1" applyFont="1" applyFill="1" applyBorder="1" applyAlignment="1">
      <alignment horizontal="center"/>
    </xf>
    <xf numFmtId="164" fontId="15" fillId="4" borderId="1" xfId="0" applyNumberFormat="1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wrapText="1"/>
    </xf>
    <xf numFmtId="165" fontId="28" fillId="0" borderId="0" xfId="0" applyNumberFormat="1" applyFont="1" applyFill="1"/>
    <xf numFmtId="2" fontId="9" fillId="0" borderId="1" xfId="1" applyNumberFormat="1" applyFont="1" applyFill="1" applyBorder="1" applyAlignment="1" applyProtection="1">
      <alignment horizontal="left" wrapText="1"/>
      <protection hidden="1"/>
    </xf>
    <xf numFmtId="2" fontId="9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8" fillId="0" borderId="0" xfId="0" applyFont="1" applyFill="1"/>
    <xf numFmtId="2" fontId="9" fillId="0" borderId="1" xfId="4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 applyFill="1"/>
    <xf numFmtId="4" fontId="0" fillId="0" borderId="0" xfId="0" applyNumberFormat="1" applyFill="1"/>
    <xf numFmtId="2" fontId="39" fillId="0" borderId="1" xfId="4" applyNumberFormat="1" applyFont="1" applyFill="1" applyBorder="1" applyAlignment="1" applyProtection="1">
      <alignment horizontal="left" vertical="center" wrapText="1"/>
      <protection hidden="1"/>
    </xf>
    <xf numFmtId="172" fontId="0" fillId="0" borderId="0" xfId="0" applyNumberFormat="1" applyFill="1"/>
    <xf numFmtId="49" fontId="28" fillId="0" borderId="1" xfId="0" applyNumberFormat="1" applyFont="1" applyFill="1" applyBorder="1" applyAlignment="1">
      <alignment horizontal="center"/>
    </xf>
    <xf numFmtId="169" fontId="40" fillId="0" borderId="1" xfId="3" applyNumberFormat="1" applyFont="1" applyFill="1" applyBorder="1" applyAlignment="1" applyProtection="1">
      <alignment horizontal="center" vertical="center"/>
      <protection hidden="1"/>
    </xf>
    <xf numFmtId="164" fontId="37" fillId="0" borderId="1" xfId="0" applyNumberFormat="1" applyFont="1" applyFill="1" applyBorder="1" applyAlignment="1">
      <alignment horizontal="right"/>
    </xf>
    <xf numFmtId="0" fontId="2" fillId="10" borderId="1" xfId="0" applyNumberFormat="1" applyFont="1" applyFill="1" applyBorder="1" applyAlignment="1">
      <alignment wrapText="1"/>
    </xf>
    <xf numFmtId="49" fontId="4" fillId="10" borderId="1" xfId="0" applyNumberFormat="1" applyFont="1" applyFill="1" applyBorder="1" applyAlignment="1">
      <alignment horizontal="center"/>
    </xf>
    <xf numFmtId="164" fontId="13" fillId="10" borderId="1" xfId="0" applyNumberFormat="1" applyFont="1" applyFill="1" applyBorder="1" applyAlignment="1">
      <alignment horizontal="right"/>
    </xf>
    <xf numFmtId="164" fontId="12" fillId="10" borderId="1" xfId="0" applyNumberFormat="1" applyFont="1" applyFill="1" applyBorder="1" applyAlignment="1">
      <alignment horizontal="right"/>
    </xf>
    <xf numFmtId="0" fontId="2" fillId="11" borderId="1" xfId="0" applyNumberFormat="1" applyFont="1" applyFill="1" applyBorder="1" applyAlignment="1">
      <alignment wrapText="1"/>
    </xf>
    <xf numFmtId="49" fontId="4" fillId="11" borderId="1" xfId="0" applyNumberFormat="1" applyFont="1" applyFill="1" applyBorder="1" applyAlignment="1">
      <alignment horizontal="center"/>
    </xf>
    <xf numFmtId="164" fontId="12" fillId="11" borderId="1" xfId="0" applyNumberFormat="1" applyFont="1" applyFill="1" applyBorder="1" applyAlignment="1">
      <alignment horizontal="right"/>
    </xf>
    <xf numFmtId="0" fontId="0" fillId="10" borderId="0" xfId="0" applyFill="1"/>
    <xf numFmtId="164" fontId="12" fillId="12" borderId="1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49" fontId="19" fillId="0" borderId="0" xfId="0" applyNumberFormat="1" applyFont="1" applyFill="1" applyBorder="1" applyAlignment="1">
      <alignment horizontal="right"/>
    </xf>
    <xf numFmtId="1" fontId="19" fillId="0" borderId="0" xfId="0" applyNumberFormat="1" applyFont="1" applyFill="1" applyBorder="1" applyAlignment="1">
      <alignment horizontal="right"/>
    </xf>
    <xf numFmtId="1" fontId="19" fillId="0" borderId="0" xfId="0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4" fontId="7" fillId="0" borderId="4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right" vertical="top" wrapText="1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6" fillId="0" borderId="35" xfId="0" applyFont="1" applyFill="1" applyBorder="1" applyAlignment="1" applyProtection="1">
      <alignment horizontal="center" vertical="center" wrapText="1"/>
    </xf>
    <xf numFmtId="0" fontId="12" fillId="0" borderId="1" xfId="0" applyFont="1" applyBorder="1"/>
    <xf numFmtId="0" fontId="12" fillId="0" borderId="37" xfId="0" applyFont="1" applyBorder="1"/>
    <xf numFmtId="0" fontId="5" fillId="0" borderId="35" xfId="0" applyFont="1" applyBorder="1" applyAlignment="1">
      <alignment horizontal="center"/>
    </xf>
    <xf numFmtId="0" fontId="12" fillId="0" borderId="4" xfId="0" applyFont="1" applyBorder="1"/>
    <xf numFmtId="0" fontId="2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/>
    </xf>
    <xf numFmtId="169" fontId="31" fillId="0" borderId="1" xfId="3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_Tmp2" xfId="1"/>
    <cellStyle name="Обычный_Tmp3" xfId="2"/>
    <cellStyle name="Обычный_Tmp4" xfId="3"/>
    <cellStyle name="Обычный_Tmp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CC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950E"/>
      <rgbColor rgb="00666699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171</xdr:row>
      <xdr:rowOff>28575</xdr:rowOff>
    </xdr:from>
    <xdr:to>
      <xdr:col>3</xdr:col>
      <xdr:colOff>466725</xdr:colOff>
      <xdr:row>171</xdr:row>
      <xdr:rowOff>161925</xdr:rowOff>
    </xdr:to>
    <xdr:sp macro="" textlink="">
      <xdr:nvSpPr>
        <xdr:cNvPr id="6171" name="Text Box 1"/>
        <xdr:cNvSpPr txBox="1">
          <a:spLocks noChangeArrowheads="1"/>
        </xdr:cNvSpPr>
      </xdr:nvSpPr>
      <xdr:spPr bwMode="auto">
        <a:xfrm>
          <a:off x="5857875" y="42043350"/>
          <a:ext cx="66675" cy="133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871"/>
  <sheetViews>
    <sheetView tabSelected="1" topLeftCell="B437" zoomScale="95" zoomScaleNormal="95" zoomScaleSheetLayoutView="80" workbookViewId="0">
      <selection activeCell="F452" sqref="F452:H456"/>
    </sheetView>
  </sheetViews>
  <sheetFormatPr defaultColWidth="11.5703125" defaultRowHeight="15" x14ac:dyDescent="0.25"/>
  <cols>
    <col min="1" max="1" width="0" style="1" hidden="1" customWidth="1"/>
    <col min="2" max="2" width="67.140625" style="2" customWidth="1"/>
    <col min="3" max="3" width="9.85546875" style="3" customWidth="1"/>
    <col min="4" max="4" width="13.140625" style="4" customWidth="1"/>
    <col min="5" max="5" width="8.42578125" style="4" customWidth="1"/>
    <col min="6" max="6" width="13.85546875" style="4" customWidth="1"/>
    <col min="7" max="7" width="11.7109375" style="5" customWidth="1"/>
    <col min="8" max="8" width="11.7109375" style="6" customWidth="1"/>
    <col min="9" max="14" width="7.7109375" style="1" customWidth="1"/>
    <col min="15" max="236" width="26" style="1" customWidth="1"/>
  </cols>
  <sheetData>
    <row r="1" spans="2:8" hidden="1" x14ac:dyDescent="0.25">
      <c r="C1" s="351" t="s">
        <v>0</v>
      </c>
      <c r="D1" s="351"/>
      <c r="E1" s="351"/>
      <c r="F1" s="7"/>
      <c r="G1" s="8"/>
    </row>
    <row r="2" spans="2:8" hidden="1" x14ac:dyDescent="0.25">
      <c r="C2" s="9" t="s">
        <v>1</v>
      </c>
      <c r="D2" s="10"/>
      <c r="E2" s="9"/>
      <c r="F2" s="9"/>
      <c r="G2" s="8"/>
    </row>
    <row r="3" spans="2:8" hidden="1" x14ac:dyDescent="0.25">
      <c r="C3" s="9" t="s">
        <v>2</v>
      </c>
      <c r="D3" s="10"/>
      <c r="E3" s="9"/>
      <c r="F3" s="9"/>
      <c r="G3" s="8"/>
    </row>
    <row r="4" spans="2:8" hidden="1" x14ac:dyDescent="0.25">
      <c r="C4" s="9" t="s">
        <v>3</v>
      </c>
      <c r="D4" s="10"/>
      <c r="E4" s="9"/>
      <c r="F4" s="9"/>
      <c r="G4" s="8"/>
    </row>
    <row r="5" spans="2:8" ht="15" customHeight="1" x14ac:dyDescent="0.25">
      <c r="C5" s="11"/>
      <c r="D5" s="345" t="s">
        <v>1135</v>
      </c>
      <c r="E5" s="345"/>
      <c r="F5" s="345"/>
      <c r="G5" s="345"/>
      <c r="H5" s="345"/>
    </row>
    <row r="6" spans="2:8" ht="12.75" customHeight="1" x14ac:dyDescent="0.2">
      <c r="C6" s="352" t="s">
        <v>5</v>
      </c>
      <c r="D6" s="352"/>
      <c r="E6" s="352"/>
      <c r="F6" s="352"/>
      <c r="G6" s="352"/>
      <c r="H6" s="352"/>
    </row>
    <row r="7" spans="2:8" ht="12.75" customHeight="1" x14ac:dyDescent="0.2">
      <c r="C7" s="345" t="s">
        <v>6</v>
      </c>
      <c r="D7" s="345"/>
      <c r="E7" s="345"/>
      <c r="F7" s="345"/>
      <c r="G7" s="345"/>
      <c r="H7" s="345"/>
    </row>
    <row r="8" spans="2:8" ht="12.75" customHeight="1" x14ac:dyDescent="0.2">
      <c r="C8" s="12"/>
      <c r="D8" s="345" t="s">
        <v>7</v>
      </c>
      <c r="E8" s="345"/>
      <c r="F8" s="345"/>
      <c r="G8" s="345"/>
      <c r="H8" s="345"/>
    </row>
    <row r="9" spans="2:8" ht="12.75" customHeight="1" x14ac:dyDescent="0.2">
      <c r="C9" s="12"/>
      <c r="D9" s="345" t="s">
        <v>8</v>
      </c>
      <c r="E9" s="345"/>
      <c r="F9" s="345"/>
      <c r="G9" s="345"/>
      <c r="H9" s="345"/>
    </row>
    <row r="10" spans="2:8" ht="12.75" customHeight="1" x14ac:dyDescent="0.2">
      <c r="C10" s="12"/>
      <c r="D10" s="345" t="s">
        <v>9</v>
      </c>
      <c r="E10" s="345"/>
      <c r="F10" s="345"/>
      <c r="G10" s="345"/>
      <c r="H10" s="345"/>
    </row>
    <row r="11" spans="2:8" ht="12.75" customHeight="1" x14ac:dyDescent="0.2">
      <c r="C11" s="12"/>
      <c r="D11" s="12"/>
      <c r="E11" s="12"/>
      <c r="F11" s="12"/>
      <c r="G11" s="12"/>
      <c r="H11" s="12"/>
    </row>
    <row r="12" spans="2:8" ht="15" customHeight="1" x14ac:dyDescent="0.25">
      <c r="C12" s="9"/>
      <c r="D12" s="346"/>
      <c r="E12" s="346"/>
      <c r="F12" s="346"/>
      <c r="G12" s="346"/>
    </row>
    <row r="13" spans="2:8" ht="14.25" customHeight="1" x14ac:dyDescent="0.2">
      <c r="B13" s="347" t="s">
        <v>1136</v>
      </c>
      <c r="C13" s="347"/>
      <c r="D13" s="347"/>
      <c r="E13" s="347"/>
      <c r="F13" s="347"/>
      <c r="G13" s="347"/>
      <c r="H13" s="347"/>
    </row>
    <row r="14" spans="2:8" ht="14.25" customHeight="1" x14ac:dyDescent="0.2">
      <c r="B14" s="347"/>
      <c r="C14" s="347"/>
      <c r="D14" s="347"/>
      <c r="E14" s="347"/>
      <c r="F14" s="347"/>
      <c r="G14" s="347"/>
      <c r="H14" s="347"/>
    </row>
    <row r="15" spans="2:8" ht="14.25" customHeight="1" x14ac:dyDescent="0.2">
      <c r="B15" s="347"/>
      <c r="C15" s="347"/>
      <c r="D15" s="347"/>
      <c r="E15" s="347"/>
      <c r="F15" s="347"/>
      <c r="G15" s="347"/>
      <c r="H15" s="347"/>
    </row>
    <row r="16" spans="2:8" ht="39.75" customHeight="1" x14ac:dyDescent="0.2">
      <c r="B16" s="347"/>
      <c r="C16" s="347"/>
      <c r="D16" s="347"/>
      <c r="E16" s="347"/>
      <c r="F16" s="347"/>
      <c r="G16" s="347"/>
      <c r="H16" s="347"/>
    </row>
    <row r="17" spans="2:241" ht="15" customHeight="1" x14ac:dyDescent="0.2">
      <c r="B17" s="13"/>
      <c r="C17" s="14"/>
      <c r="D17" s="14"/>
      <c r="E17" s="14"/>
      <c r="F17" s="14"/>
      <c r="G17" s="348" t="s">
        <v>10</v>
      </c>
      <c r="H17" s="348"/>
    </row>
    <row r="18" spans="2:241" ht="14.25" customHeight="1" x14ac:dyDescent="0.2">
      <c r="B18" s="349" t="s">
        <v>11</v>
      </c>
      <c r="C18" s="350" t="s">
        <v>12</v>
      </c>
      <c r="D18" s="350" t="s">
        <v>13</v>
      </c>
      <c r="E18" s="350" t="s">
        <v>14</v>
      </c>
      <c r="F18" s="350" t="s">
        <v>15</v>
      </c>
      <c r="G18" s="350"/>
      <c r="H18" s="350"/>
    </row>
    <row r="19" spans="2:241" ht="18" customHeight="1" x14ac:dyDescent="0.2">
      <c r="B19" s="349"/>
      <c r="C19" s="350"/>
      <c r="D19" s="350"/>
      <c r="E19" s="350"/>
      <c r="F19" s="15" t="s">
        <v>16</v>
      </c>
      <c r="G19" s="15" t="s">
        <v>17</v>
      </c>
      <c r="H19" s="15" t="s">
        <v>18</v>
      </c>
    </row>
    <row r="20" spans="2:241" s="16" customFormat="1" ht="14.25" customHeight="1" x14ac:dyDescent="0.2">
      <c r="B20" s="17">
        <v>1</v>
      </c>
      <c r="C20" s="18">
        <v>2</v>
      </c>
      <c r="D20" s="18">
        <v>3</v>
      </c>
      <c r="E20" s="18">
        <v>4</v>
      </c>
      <c r="F20" s="18">
        <v>5</v>
      </c>
      <c r="G20" s="18">
        <v>6</v>
      </c>
      <c r="H20" s="18">
        <v>7</v>
      </c>
      <c r="IC20" s="19"/>
      <c r="ID20" s="19"/>
      <c r="IE20" s="19"/>
      <c r="IF20" s="19"/>
      <c r="IG20" s="19"/>
    </row>
    <row r="21" spans="2:241" s="20" customFormat="1" ht="16.5" customHeight="1" x14ac:dyDescent="0.25">
      <c r="B21" s="21" t="s">
        <v>19</v>
      </c>
      <c r="C21" s="22" t="s">
        <v>20</v>
      </c>
      <c r="D21" s="23"/>
      <c r="E21" s="23"/>
      <c r="F21" s="24">
        <f>F22+F27+F32+F92+F119+F124+F87</f>
        <v>42803.3</v>
      </c>
      <c r="G21" s="24">
        <f>G22+G27+G32+G92+G119+G124+G87</f>
        <v>32283.499999999996</v>
      </c>
      <c r="H21" s="24">
        <f>H22+H27+H32+H92+H119+H124+H87</f>
        <v>28942.5</v>
      </c>
    </row>
    <row r="22" spans="2:241" s="20" customFormat="1" ht="26.25" x14ac:dyDescent="0.25">
      <c r="B22" s="25" t="s">
        <v>21</v>
      </c>
      <c r="C22" s="26" t="s">
        <v>22</v>
      </c>
      <c r="D22" s="27"/>
      <c r="E22" s="27"/>
      <c r="F22" s="28">
        <f t="shared" ref="F22:H25" si="0">F23</f>
        <v>1014.8</v>
      </c>
      <c r="G22" s="28">
        <f t="shared" si="0"/>
        <v>1014.8</v>
      </c>
      <c r="H22" s="28">
        <f t="shared" si="0"/>
        <v>1014.8</v>
      </c>
    </row>
    <row r="23" spans="2:241" s="29" customFormat="1" x14ac:dyDescent="0.25">
      <c r="B23" s="30" t="s">
        <v>23</v>
      </c>
      <c r="C23" s="27"/>
      <c r="D23" s="27" t="s">
        <v>24</v>
      </c>
      <c r="E23" s="27"/>
      <c r="F23" s="31">
        <f t="shared" si="0"/>
        <v>1014.8</v>
      </c>
      <c r="G23" s="31">
        <f t="shared" si="0"/>
        <v>1014.8</v>
      </c>
      <c r="H23" s="31">
        <f t="shared" si="0"/>
        <v>1014.8</v>
      </c>
    </row>
    <row r="24" spans="2:241" s="20" customFormat="1" ht="26.25" x14ac:dyDescent="0.25">
      <c r="B24" s="32" t="s">
        <v>25</v>
      </c>
      <c r="C24" s="26"/>
      <c r="D24" s="27" t="s">
        <v>26</v>
      </c>
      <c r="E24" s="27"/>
      <c r="F24" s="33">
        <f t="shared" si="0"/>
        <v>1014.8</v>
      </c>
      <c r="G24" s="33">
        <f t="shared" si="0"/>
        <v>1014.8</v>
      </c>
      <c r="H24" s="33">
        <f t="shared" si="0"/>
        <v>1014.8</v>
      </c>
    </row>
    <row r="25" spans="2:241" s="20" customFormat="1" ht="39" customHeight="1" x14ac:dyDescent="0.25">
      <c r="B25" s="34" t="s">
        <v>27</v>
      </c>
      <c r="C25" s="26"/>
      <c r="D25" s="27"/>
      <c r="E25" s="27" t="s">
        <v>28</v>
      </c>
      <c r="F25" s="33">
        <f t="shared" si="0"/>
        <v>1014.8</v>
      </c>
      <c r="G25" s="33">
        <f t="shared" si="0"/>
        <v>1014.8</v>
      </c>
      <c r="H25" s="33">
        <f t="shared" si="0"/>
        <v>1014.8</v>
      </c>
    </row>
    <row r="26" spans="2:241" s="20" customFormat="1" ht="19.149999999999999" customHeight="1" x14ac:dyDescent="0.25">
      <c r="B26" s="35" t="s">
        <v>29</v>
      </c>
      <c r="C26" s="26"/>
      <c r="D26" s="27"/>
      <c r="E26" s="27" t="s">
        <v>30</v>
      </c>
      <c r="F26" s="36">
        <v>1014.8</v>
      </c>
      <c r="G26" s="33">
        <v>1014.8</v>
      </c>
      <c r="H26" s="33">
        <v>1014.8</v>
      </c>
    </row>
    <row r="27" spans="2:241" s="20" customFormat="1" ht="27.75" hidden="1" customHeight="1" x14ac:dyDescent="0.25">
      <c r="B27" s="25" t="s">
        <v>31</v>
      </c>
      <c r="C27" s="37" t="s">
        <v>32</v>
      </c>
      <c r="D27" s="38"/>
      <c r="E27" s="38"/>
      <c r="F27" s="39"/>
      <c r="G27" s="39">
        <f t="shared" ref="G27:H30" si="1">G28</f>
        <v>0</v>
      </c>
      <c r="H27" s="39">
        <f t="shared" si="1"/>
        <v>0</v>
      </c>
    </row>
    <row r="28" spans="2:241" ht="15.75" hidden="1" x14ac:dyDescent="0.25">
      <c r="B28" s="40" t="s">
        <v>33</v>
      </c>
      <c r="C28" s="37"/>
      <c r="D28" s="27" t="s">
        <v>34</v>
      </c>
      <c r="E28" s="38"/>
      <c r="F28" s="41"/>
      <c r="G28" s="41">
        <f t="shared" si="1"/>
        <v>0</v>
      </c>
      <c r="H28" s="41">
        <f t="shared" si="1"/>
        <v>0</v>
      </c>
    </row>
    <row r="29" spans="2:241" ht="15.75" hidden="1" x14ac:dyDescent="0.25">
      <c r="B29" s="40" t="s">
        <v>35</v>
      </c>
      <c r="C29" s="37"/>
      <c r="D29" s="27" t="s">
        <v>36</v>
      </c>
      <c r="E29" s="38"/>
      <c r="F29" s="41"/>
      <c r="G29" s="41">
        <f t="shared" si="1"/>
        <v>0</v>
      </c>
      <c r="H29" s="41">
        <f t="shared" si="1"/>
        <v>0</v>
      </c>
    </row>
    <row r="30" spans="2:241" ht="26.25" hidden="1" x14ac:dyDescent="0.25">
      <c r="B30" s="40" t="s">
        <v>37</v>
      </c>
      <c r="C30" s="37"/>
      <c r="D30" s="38"/>
      <c r="E30" s="38" t="s">
        <v>38</v>
      </c>
      <c r="F30" s="41"/>
      <c r="G30" s="41">
        <f t="shared" si="1"/>
        <v>0</v>
      </c>
      <c r="H30" s="41">
        <f t="shared" si="1"/>
        <v>0</v>
      </c>
    </row>
    <row r="31" spans="2:241" ht="26.25" hidden="1" x14ac:dyDescent="0.25">
      <c r="B31" s="40" t="s">
        <v>39</v>
      </c>
      <c r="C31" s="37"/>
      <c r="D31" s="38"/>
      <c r="E31" s="38" t="s">
        <v>40</v>
      </c>
      <c r="F31" s="41"/>
      <c r="G31" s="41"/>
      <c r="H31" s="41"/>
    </row>
    <row r="32" spans="2:241" s="20" customFormat="1" ht="42.4" customHeight="1" x14ac:dyDescent="0.25">
      <c r="B32" s="25" t="s">
        <v>41</v>
      </c>
      <c r="C32" s="26" t="s">
        <v>42</v>
      </c>
      <c r="D32" s="27"/>
      <c r="E32" s="27"/>
      <c r="F32" s="42">
        <f>F38+F33</f>
        <v>10987.699999999999</v>
      </c>
      <c r="G32" s="28">
        <f>G38+G33</f>
        <v>10887.699999999999</v>
      </c>
      <c r="H32" s="28">
        <f>H38+H33</f>
        <v>10887.699999999999</v>
      </c>
    </row>
    <row r="33" spans="2:8" s="20" customFormat="1" ht="27.75" customHeight="1" x14ac:dyDescent="0.25">
      <c r="B33" s="35" t="s">
        <v>43</v>
      </c>
      <c r="C33" s="26"/>
      <c r="D33" s="27" t="s">
        <v>44</v>
      </c>
      <c r="E33" s="27"/>
      <c r="F33" s="36">
        <f>F34</f>
        <v>18.399999999999999</v>
      </c>
      <c r="G33" s="33">
        <f t="shared" ref="G33:H36" si="2">G34</f>
        <v>18.399999999999999</v>
      </c>
      <c r="H33" s="33">
        <f t="shared" si="2"/>
        <v>18.399999999999999</v>
      </c>
    </row>
    <row r="34" spans="2:8" s="20" customFormat="1" ht="26.25" x14ac:dyDescent="0.25">
      <c r="B34" s="35" t="s">
        <v>45</v>
      </c>
      <c r="C34" s="26"/>
      <c r="D34" s="27" t="s">
        <v>46</v>
      </c>
      <c r="E34" s="27"/>
      <c r="F34" s="36">
        <f>F35</f>
        <v>18.399999999999999</v>
      </c>
      <c r="G34" s="33">
        <f t="shared" si="2"/>
        <v>18.399999999999999</v>
      </c>
      <c r="H34" s="33">
        <f t="shared" si="2"/>
        <v>18.399999999999999</v>
      </c>
    </row>
    <row r="35" spans="2:8" s="20" customFormat="1" ht="37.5" customHeight="1" x14ac:dyDescent="0.25">
      <c r="B35" s="35" t="s">
        <v>47</v>
      </c>
      <c r="C35" s="26"/>
      <c r="D35" s="27" t="s">
        <v>48</v>
      </c>
      <c r="E35" s="27"/>
      <c r="F35" s="36">
        <f>F36</f>
        <v>18.399999999999999</v>
      </c>
      <c r="G35" s="33">
        <f t="shared" si="2"/>
        <v>18.399999999999999</v>
      </c>
      <c r="H35" s="33">
        <f t="shared" si="2"/>
        <v>18.399999999999999</v>
      </c>
    </row>
    <row r="36" spans="2:8" s="20" customFormat="1" ht="15.75" x14ac:dyDescent="0.25">
      <c r="B36" s="35" t="s">
        <v>49</v>
      </c>
      <c r="C36" s="26"/>
      <c r="D36" s="27"/>
      <c r="E36" s="27" t="s">
        <v>50</v>
      </c>
      <c r="F36" s="36">
        <f>F37</f>
        <v>18.399999999999999</v>
      </c>
      <c r="G36" s="33">
        <f t="shared" si="2"/>
        <v>18.399999999999999</v>
      </c>
      <c r="H36" s="33">
        <f t="shared" si="2"/>
        <v>18.399999999999999</v>
      </c>
    </row>
    <row r="37" spans="2:8" s="20" customFormat="1" ht="15.75" x14ac:dyDescent="0.25">
      <c r="B37" s="35" t="s">
        <v>51</v>
      </c>
      <c r="C37" s="26"/>
      <c r="D37" s="27"/>
      <c r="E37" s="27" t="s">
        <v>52</v>
      </c>
      <c r="F37" s="36">
        <v>18.399999999999999</v>
      </c>
      <c r="G37" s="33">
        <v>18.399999999999999</v>
      </c>
      <c r="H37" s="33">
        <v>18.399999999999999</v>
      </c>
    </row>
    <row r="38" spans="2:8" ht="15.75" x14ac:dyDescent="0.25">
      <c r="B38" s="34" t="s">
        <v>53</v>
      </c>
      <c r="C38" s="26"/>
      <c r="D38" s="27" t="s">
        <v>54</v>
      </c>
      <c r="E38" s="27"/>
      <c r="F38" s="36">
        <f>F39+F42+F59+F64+F69+F74+F77+F53+F50+F82</f>
        <v>10969.3</v>
      </c>
      <c r="G38" s="33">
        <f>G39+G42+G59+G64+G69+G74+G77+G53+G50+G82</f>
        <v>10869.3</v>
      </c>
      <c r="H38" s="33">
        <f>H39+H42+H59+H64+H69+H74+H77+H53+H50+H82</f>
        <v>10869.3</v>
      </c>
    </row>
    <row r="39" spans="2:8" ht="15" customHeight="1" x14ac:dyDescent="0.25">
      <c r="B39" s="32" t="s">
        <v>25</v>
      </c>
      <c r="C39" s="27"/>
      <c r="D39" s="27" t="s">
        <v>55</v>
      </c>
      <c r="E39" s="27"/>
      <c r="F39" s="36">
        <f t="shared" ref="F39:H40" si="3">F40</f>
        <v>5830.3</v>
      </c>
      <c r="G39" s="33">
        <f t="shared" si="3"/>
        <v>6080.3</v>
      </c>
      <c r="H39" s="33">
        <f t="shared" si="3"/>
        <v>6080.3</v>
      </c>
    </row>
    <row r="40" spans="2:8" ht="41.25" customHeight="1" x14ac:dyDescent="0.25">
      <c r="B40" s="34" t="s">
        <v>27</v>
      </c>
      <c r="C40" s="27"/>
      <c r="D40" s="27"/>
      <c r="E40" s="27" t="s">
        <v>28</v>
      </c>
      <c r="F40" s="36">
        <f t="shared" si="3"/>
        <v>5830.3</v>
      </c>
      <c r="G40" s="33">
        <f t="shared" si="3"/>
        <v>6080.3</v>
      </c>
      <c r="H40" s="33">
        <f t="shared" si="3"/>
        <v>6080.3</v>
      </c>
    </row>
    <row r="41" spans="2:8" ht="15.75" x14ac:dyDescent="0.25">
      <c r="B41" s="35" t="s">
        <v>29</v>
      </c>
      <c r="C41" s="27"/>
      <c r="D41" s="27"/>
      <c r="E41" s="27" t="s">
        <v>30</v>
      </c>
      <c r="F41" s="36">
        <f>6080.3-250</f>
        <v>5830.3</v>
      </c>
      <c r="G41" s="33">
        <v>6080.3</v>
      </c>
      <c r="H41" s="33">
        <v>6080.3</v>
      </c>
    </row>
    <row r="42" spans="2:8" ht="15.75" x14ac:dyDescent="0.25">
      <c r="B42" s="35" t="s">
        <v>35</v>
      </c>
      <c r="C42" s="27"/>
      <c r="D42" s="27" t="s">
        <v>56</v>
      </c>
      <c r="E42" s="27"/>
      <c r="F42" s="36">
        <f>F45+F47+F43</f>
        <v>2230</v>
      </c>
      <c r="G42" s="33">
        <f>G45+G47+G43</f>
        <v>1880</v>
      </c>
      <c r="H42" s="33">
        <f>H45+H47+H43</f>
        <v>1880</v>
      </c>
    </row>
    <row r="43" spans="2:8" ht="37.5" hidden="1" customHeight="1" x14ac:dyDescent="0.25">
      <c r="B43" s="34" t="s">
        <v>27</v>
      </c>
      <c r="C43" s="27"/>
      <c r="D43" s="27"/>
      <c r="E43" s="27" t="s">
        <v>28</v>
      </c>
      <c r="F43" s="36">
        <f>F44</f>
        <v>0</v>
      </c>
      <c r="G43" s="33">
        <f>G44</f>
        <v>0</v>
      </c>
      <c r="H43" s="33">
        <f>H44</f>
        <v>0</v>
      </c>
    </row>
    <row r="44" spans="2:8" ht="15.75" hidden="1" x14ac:dyDescent="0.25">
      <c r="B44" s="35" t="s">
        <v>29</v>
      </c>
      <c r="C44" s="27"/>
      <c r="D44" s="27"/>
      <c r="E44" s="27" t="s">
        <v>30</v>
      </c>
      <c r="F44" s="36"/>
      <c r="G44" s="33">
        <v>0</v>
      </c>
      <c r="H44" s="33">
        <v>0</v>
      </c>
    </row>
    <row r="45" spans="2:8" ht="30" customHeight="1" x14ac:dyDescent="0.25">
      <c r="B45" s="32" t="s">
        <v>37</v>
      </c>
      <c r="C45" s="27"/>
      <c r="D45" s="27"/>
      <c r="E45" s="27" t="s">
        <v>38</v>
      </c>
      <c r="F45" s="36">
        <f>F46</f>
        <v>2150</v>
      </c>
      <c r="G45" s="33">
        <f>G46</f>
        <v>1800</v>
      </c>
      <c r="H45" s="33">
        <f>H46</f>
        <v>1800</v>
      </c>
    </row>
    <row r="46" spans="2:8" ht="26.25" x14ac:dyDescent="0.25">
      <c r="B46" s="35" t="s">
        <v>39</v>
      </c>
      <c r="C46" s="27"/>
      <c r="D46" s="27"/>
      <c r="E46" s="27" t="s">
        <v>40</v>
      </c>
      <c r="F46" s="36">
        <f>1900+250</f>
        <v>2150</v>
      </c>
      <c r="G46" s="33">
        <f>1900-100</f>
        <v>1800</v>
      </c>
      <c r="H46" s="33">
        <f>1900-100</f>
        <v>1800</v>
      </c>
    </row>
    <row r="47" spans="2:8" ht="15.75" x14ac:dyDescent="0.25">
      <c r="B47" s="43" t="s">
        <v>57</v>
      </c>
      <c r="C47" s="27"/>
      <c r="D47" s="27"/>
      <c r="E47" s="27" t="s">
        <v>58</v>
      </c>
      <c r="F47" s="36">
        <f>SUM(F48:F49)</f>
        <v>80</v>
      </c>
      <c r="G47" s="33">
        <f>SUM(G48:G49)</f>
        <v>80</v>
      </c>
      <c r="H47" s="33">
        <f>SUM(H48:H49)</f>
        <v>80</v>
      </c>
    </row>
    <row r="48" spans="2:8" ht="15.75" hidden="1" x14ac:dyDescent="0.25">
      <c r="B48" s="43" t="s">
        <v>59</v>
      </c>
      <c r="C48" s="27"/>
      <c r="D48" s="27"/>
      <c r="E48" s="27" t="s">
        <v>60</v>
      </c>
      <c r="F48" s="36">
        <v>0</v>
      </c>
      <c r="G48" s="33">
        <v>0</v>
      </c>
      <c r="H48" s="33">
        <v>0</v>
      </c>
    </row>
    <row r="49" spans="2:247" ht="15.75" x14ac:dyDescent="0.25">
      <c r="B49" s="43" t="s">
        <v>61</v>
      </c>
      <c r="C49" s="27"/>
      <c r="D49" s="27"/>
      <c r="E49" s="27" t="s">
        <v>62</v>
      </c>
      <c r="F49" s="36">
        <v>80</v>
      </c>
      <c r="G49" s="33">
        <v>80</v>
      </c>
      <c r="H49" s="33">
        <v>80</v>
      </c>
    </row>
    <row r="50" spans="2:247" ht="15.75" hidden="1" x14ac:dyDescent="0.25">
      <c r="B50" s="43" t="s">
        <v>63</v>
      </c>
      <c r="C50" s="27"/>
      <c r="D50" s="27" t="s">
        <v>64</v>
      </c>
      <c r="E50" s="27"/>
      <c r="F50" s="33"/>
      <c r="G50" s="33">
        <f>G51</f>
        <v>0</v>
      </c>
      <c r="H50" s="33">
        <f>H51</f>
        <v>0</v>
      </c>
    </row>
    <row r="51" spans="2:247" ht="15.75" hidden="1" x14ac:dyDescent="0.25">
      <c r="B51" s="43" t="s">
        <v>37</v>
      </c>
      <c r="C51" s="27"/>
      <c r="D51" s="27"/>
      <c r="E51" s="27" t="s">
        <v>38</v>
      </c>
      <c r="F51" s="33"/>
      <c r="G51" s="33">
        <f>G52</f>
        <v>0</v>
      </c>
      <c r="H51" s="33">
        <f>H52</f>
        <v>0</v>
      </c>
    </row>
    <row r="52" spans="2:247" ht="15.75" hidden="1" x14ac:dyDescent="0.25">
      <c r="B52" s="43" t="s">
        <v>39</v>
      </c>
      <c r="C52" s="27"/>
      <c r="D52" s="27"/>
      <c r="E52" s="27" t="s">
        <v>40</v>
      </c>
      <c r="F52" s="33"/>
      <c r="G52" s="33"/>
      <c r="H52" s="33"/>
    </row>
    <row r="53" spans="2:247" ht="26.25" hidden="1" x14ac:dyDescent="0.25">
      <c r="B53" s="32" t="s">
        <v>65</v>
      </c>
      <c r="C53" s="27"/>
      <c r="D53" s="27" t="s">
        <v>66</v>
      </c>
      <c r="E53" s="27"/>
      <c r="F53" s="33"/>
      <c r="G53" s="33">
        <f>G56+G54</f>
        <v>0</v>
      </c>
      <c r="H53" s="33">
        <f>H56+H54</f>
        <v>0</v>
      </c>
    </row>
    <row r="54" spans="2:247" ht="15.75" hidden="1" x14ac:dyDescent="0.25">
      <c r="B54" s="32" t="s">
        <v>67</v>
      </c>
      <c r="C54" s="27"/>
      <c r="D54" s="27"/>
      <c r="E54" s="27" t="s">
        <v>38</v>
      </c>
      <c r="F54" s="33"/>
      <c r="G54" s="33">
        <f>G55</f>
        <v>0</v>
      </c>
      <c r="H54" s="33">
        <f>H55</f>
        <v>0</v>
      </c>
    </row>
    <row r="55" spans="2:247" ht="15.75" hidden="1" x14ac:dyDescent="0.25">
      <c r="B55" s="35" t="s">
        <v>68</v>
      </c>
      <c r="C55" s="27"/>
      <c r="D55" s="27"/>
      <c r="E55" s="27" t="s">
        <v>40</v>
      </c>
      <c r="F55" s="33"/>
      <c r="G55" s="33"/>
      <c r="H55" s="33"/>
    </row>
    <row r="56" spans="2:247" ht="15.75" hidden="1" x14ac:dyDescent="0.25">
      <c r="B56" s="43" t="s">
        <v>57</v>
      </c>
      <c r="C56" s="27"/>
      <c r="D56" s="27"/>
      <c r="E56" s="27" t="s">
        <v>58</v>
      </c>
      <c r="F56" s="33"/>
      <c r="G56" s="33">
        <f>SUM(G57:G58)</f>
        <v>0</v>
      </c>
      <c r="H56" s="33">
        <f>SUM(H57:H58)</f>
        <v>0</v>
      </c>
    </row>
    <row r="57" spans="2:247" ht="15.75" hidden="1" x14ac:dyDescent="0.25">
      <c r="B57" s="43" t="s">
        <v>59</v>
      </c>
      <c r="C57" s="27"/>
      <c r="D57" s="27"/>
      <c r="E57" s="27" t="s">
        <v>60</v>
      </c>
      <c r="F57" s="33"/>
      <c r="G57" s="33"/>
      <c r="H57" s="33"/>
    </row>
    <row r="58" spans="2:247" ht="15.75" hidden="1" x14ac:dyDescent="0.25">
      <c r="B58" s="43" t="s">
        <v>61</v>
      </c>
      <c r="C58" s="27"/>
      <c r="D58" s="27"/>
      <c r="E58" s="27" t="s">
        <v>62</v>
      </c>
      <c r="F58" s="33"/>
      <c r="G58" s="33"/>
      <c r="H58" s="33"/>
    </row>
    <row r="59" spans="2:247" s="1" customFormat="1" ht="26.25" customHeight="1" x14ac:dyDescent="0.25">
      <c r="B59" s="35" t="s">
        <v>69</v>
      </c>
      <c r="C59" s="27"/>
      <c r="D59" s="27" t="s">
        <v>70</v>
      </c>
      <c r="E59" s="27"/>
      <c r="F59" s="36">
        <f>F60+F62</f>
        <v>1136.8</v>
      </c>
      <c r="G59" s="33">
        <f>G60+G62</f>
        <v>1136.8</v>
      </c>
      <c r="H59" s="33">
        <f>H60+H62</f>
        <v>1136.8</v>
      </c>
      <c r="IC59" s="44"/>
      <c r="ID59" s="44"/>
      <c r="IE59" s="44"/>
      <c r="IF59" s="44"/>
      <c r="IG59" s="44"/>
      <c r="IH59" s="44"/>
      <c r="II59" s="44"/>
      <c r="IJ59" s="44"/>
      <c r="IK59" s="44"/>
      <c r="IL59" s="44"/>
      <c r="IM59" s="44"/>
    </row>
    <row r="60" spans="2:247" ht="42" customHeight="1" x14ac:dyDescent="0.25">
      <c r="B60" s="34" t="s">
        <v>27</v>
      </c>
      <c r="C60" s="27"/>
      <c r="D60" s="27"/>
      <c r="E60" s="27" t="s">
        <v>28</v>
      </c>
      <c r="F60" s="36">
        <f>F61</f>
        <v>1036.8</v>
      </c>
      <c r="G60" s="33">
        <f>G61</f>
        <v>1036.8</v>
      </c>
      <c r="H60" s="33">
        <f>H61</f>
        <v>1036.8</v>
      </c>
    </row>
    <row r="61" spans="2:247" ht="15.75" x14ac:dyDescent="0.25">
      <c r="B61" s="35" t="s">
        <v>29</v>
      </c>
      <c r="C61" s="27"/>
      <c r="D61" s="27"/>
      <c r="E61" s="27" t="s">
        <v>30</v>
      </c>
      <c r="F61" s="36">
        <v>1036.8</v>
      </c>
      <c r="G61" s="33">
        <v>1036.8</v>
      </c>
      <c r="H61" s="33">
        <v>1036.8</v>
      </c>
    </row>
    <row r="62" spans="2:247" ht="26.25" x14ac:dyDescent="0.25">
      <c r="B62" s="32" t="s">
        <v>37</v>
      </c>
      <c r="C62" s="27"/>
      <c r="D62" s="27"/>
      <c r="E62" s="27" t="s">
        <v>38</v>
      </c>
      <c r="F62" s="36">
        <f>F63</f>
        <v>100</v>
      </c>
      <c r="G62" s="33">
        <f>G63</f>
        <v>100</v>
      </c>
      <c r="H62" s="33">
        <f>H63</f>
        <v>100</v>
      </c>
    </row>
    <row r="63" spans="2:247" ht="26.25" x14ac:dyDescent="0.25">
      <c r="B63" s="35" t="s">
        <v>39</v>
      </c>
      <c r="C63" s="27"/>
      <c r="D63" s="27"/>
      <c r="E63" s="27" t="s">
        <v>40</v>
      </c>
      <c r="F63" s="36">
        <v>100</v>
      </c>
      <c r="G63" s="33">
        <v>100</v>
      </c>
      <c r="H63" s="33">
        <v>100</v>
      </c>
    </row>
    <row r="64" spans="2:247" s="1" customFormat="1" ht="39" x14ac:dyDescent="0.25">
      <c r="B64" s="35" t="s">
        <v>71</v>
      </c>
      <c r="C64" s="27"/>
      <c r="D64" s="27" t="s">
        <v>72</v>
      </c>
      <c r="E64" s="27"/>
      <c r="F64" s="36">
        <f>F65+F67</f>
        <v>446.2</v>
      </c>
      <c r="G64" s="33">
        <f>G65+G67</f>
        <v>446.2</v>
      </c>
      <c r="H64" s="33">
        <f>H65+H67</f>
        <v>446.2</v>
      </c>
      <c r="IC64" s="44"/>
      <c r="ID64" s="44"/>
      <c r="IE64" s="44"/>
      <c r="IF64" s="44"/>
      <c r="IG64" s="44"/>
      <c r="IH64" s="44"/>
      <c r="II64" s="44"/>
      <c r="IJ64" s="44"/>
      <c r="IK64" s="44"/>
      <c r="IL64" s="44"/>
      <c r="IM64" s="44"/>
    </row>
    <row r="65" spans="2:247" ht="42.75" customHeight="1" x14ac:dyDescent="0.25">
      <c r="B65" s="34" t="s">
        <v>27</v>
      </c>
      <c r="C65" s="27"/>
      <c r="D65" s="27"/>
      <c r="E65" s="27" t="s">
        <v>28</v>
      </c>
      <c r="F65" s="36">
        <f>F66</f>
        <v>446.2</v>
      </c>
      <c r="G65" s="33">
        <f>G66</f>
        <v>446.2</v>
      </c>
      <c r="H65" s="33">
        <f>H66</f>
        <v>446.2</v>
      </c>
    </row>
    <row r="66" spans="2:247" ht="15.75" x14ac:dyDescent="0.25">
      <c r="B66" s="35" t="s">
        <v>29</v>
      </c>
      <c r="C66" s="27"/>
      <c r="D66" s="27"/>
      <c r="E66" s="27" t="s">
        <v>30</v>
      </c>
      <c r="F66" s="36">
        <v>446.2</v>
      </c>
      <c r="G66" s="33">
        <v>446.2</v>
      </c>
      <c r="H66" s="33">
        <v>446.2</v>
      </c>
    </row>
    <row r="67" spans="2:247" ht="26.25" hidden="1" x14ac:dyDescent="0.25">
      <c r="B67" s="32" t="s">
        <v>37</v>
      </c>
      <c r="C67" s="27"/>
      <c r="D67" s="27"/>
      <c r="E67" s="27" t="s">
        <v>38</v>
      </c>
      <c r="F67" s="33"/>
      <c r="G67" s="33">
        <f>G68</f>
        <v>0</v>
      </c>
      <c r="H67" s="33">
        <f>H68</f>
        <v>0</v>
      </c>
    </row>
    <row r="68" spans="2:247" ht="26.25" hidden="1" x14ac:dyDescent="0.25">
      <c r="B68" s="35" t="s">
        <v>73</v>
      </c>
      <c r="C68" s="27"/>
      <c r="D68" s="27"/>
      <c r="E68" s="27" t="s">
        <v>40</v>
      </c>
      <c r="F68" s="33"/>
      <c r="G68" s="33"/>
      <c r="H68" s="33"/>
    </row>
    <row r="69" spans="2:247" s="1" customFormat="1" ht="51.75" x14ac:dyDescent="0.25">
      <c r="B69" s="35" t="s">
        <v>74</v>
      </c>
      <c r="C69" s="27"/>
      <c r="D69" s="27" t="s">
        <v>75</v>
      </c>
      <c r="E69" s="27"/>
      <c r="F69" s="36">
        <f>F70+F72</f>
        <v>510.5</v>
      </c>
      <c r="G69" s="33">
        <f>G70+G72</f>
        <v>510.5</v>
      </c>
      <c r="H69" s="33">
        <f>H70+H72</f>
        <v>510.5</v>
      </c>
      <c r="IC69" s="44"/>
      <c r="ID69" s="44"/>
      <c r="IE69" s="44"/>
      <c r="IF69" s="44"/>
      <c r="IG69" s="44"/>
      <c r="IH69" s="44"/>
      <c r="II69" s="44"/>
      <c r="IJ69" s="44"/>
      <c r="IK69" s="44"/>
      <c r="IL69" s="44"/>
      <c r="IM69" s="44"/>
    </row>
    <row r="70" spans="2:247" ht="42" customHeight="1" x14ac:dyDescent="0.25">
      <c r="B70" s="34" t="s">
        <v>27</v>
      </c>
      <c r="C70" s="27"/>
      <c r="D70" s="27"/>
      <c r="E70" s="27" t="s">
        <v>28</v>
      </c>
      <c r="F70" s="36">
        <f>F71</f>
        <v>508.5</v>
      </c>
      <c r="G70" s="33">
        <f>G71</f>
        <v>508.5</v>
      </c>
      <c r="H70" s="33">
        <f>H71</f>
        <v>508.5</v>
      </c>
    </row>
    <row r="71" spans="2:247" ht="15.75" x14ac:dyDescent="0.25">
      <c r="B71" s="35" t="s">
        <v>29</v>
      </c>
      <c r="C71" s="27"/>
      <c r="D71" s="27"/>
      <c r="E71" s="27" t="s">
        <v>30</v>
      </c>
      <c r="F71" s="36">
        <v>508.5</v>
      </c>
      <c r="G71" s="33">
        <v>508.5</v>
      </c>
      <c r="H71" s="33">
        <v>508.5</v>
      </c>
    </row>
    <row r="72" spans="2:247" ht="26.25" x14ac:dyDescent="0.25">
      <c r="B72" s="32" t="s">
        <v>37</v>
      </c>
      <c r="C72" s="27"/>
      <c r="D72" s="27"/>
      <c r="E72" s="27" t="s">
        <v>38</v>
      </c>
      <c r="F72" s="36">
        <f>F73</f>
        <v>2</v>
      </c>
      <c r="G72" s="33">
        <f>G73</f>
        <v>2</v>
      </c>
      <c r="H72" s="33">
        <f>H73</f>
        <v>2</v>
      </c>
    </row>
    <row r="73" spans="2:247" ht="26.25" x14ac:dyDescent="0.25">
      <c r="B73" s="35" t="s">
        <v>39</v>
      </c>
      <c r="C73" s="27"/>
      <c r="D73" s="27"/>
      <c r="E73" s="27" t="s">
        <v>40</v>
      </c>
      <c r="F73" s="36">
        <v>2</v>
      </c>
      <c r="G73" s="33">
        <v>2</v>
      </c>
      <c r="H73" s="33">
        <v>2</v>
      </c>
    </row>
    <row r="74" spans="2:247" s="1" customFormat="1" ht="39" x14ac:dyDescent="0.25">
      <c r="B74" s="35" t="s">
        <v>76</v>
      </c>
      <c r="C74" s="27"/>
      <c r="D74" s="27" t="s">
        <v>77</v>
      </c>
      <c r="E74" s="27"/>
      <c r="F74" s="36">
        <f t="shared" ref="F74:H75" si="4">F75</f>
        <v>31.3</v>
      </c>
      <c r="G74" s="33">
        <f t="shared" si="4"/>
        <v>31.3</v>
      </c>
      <c r="H74" s="33">
        <f t="shared" si="4"/>
        <v>31.3</v>
      </c>
      <c r="IC74" s="44"/>
      <c r="ID74" s="44"/>
      <c r="IE74" s="44"/>
      <c r="IF74" s="44"/>
      <c r="IG74" s="44"/>
      <c r="IH74" s="44"/>
      <c r="II74" s="44"/>
      <c r="IJ74" s="44"/>
      <c r="IK74" s="44"/>
      <c r="IL74" s="44"/>
      <c r="IM74" s="44"/>
    </row>
    <row r="75" spans="2:247" ht="26.25" x14ac:dyDescent="0.25">
      <c r="B75" s="32" t="s">
        <v>37</v>
      </c>
      <c r="C75" s="27"/>
      <c r="D75" s="27"/>
      <c r="E75" s="27" t="s">
        <v>38</v>
      </c>
      <c r="F75" s="36">
        <f t="shared" si="4"/>
        <v>31.3</v>
      </c>
      <c r="G75" s="33">
        <f t="shared" si="4"/>
        <v>31.3</v>
      </c>
      <c r="H75" s="33">
        <f t="shared" si="4"/>
        <v>31.3</v>
      </c>
    </row>
    <row r="76" spans="2:247" ht="26.25" x14ac:dyDescent="0.25">
      <c r="B76" s="35" t="s">
        <v>39</v>
      </c>
      <c r="C76" s="27"/>
      <c r="D76" s="27"/>
      <c r="E76" s="27" t="s">
        <v>40</v>
      </c>
      <c r="F76" s="36">
        <v>31.3</v>
      </c>
      <c r="G76" s="33">
        <v>31.3</v>
      </c>
      <c r="H76" s="33">
        <v>31.3</v>
      </c>
    </row>
    <row r="77" spans="2:247" s="1" customFormat="1" ht="37.5" customHeight="1" x14ac:dyDescent="0.25">
      <c r="B77" s="35" t="s">
        <v>47</v>
      </c>
      <c r="C77" s="27"/>
      <c r="D77" s="27" t="s">
        <v>78</v>
      </c>
      <c r="E77" s="27"/>
      <c r="F77" s="36">
        <f>F78+F80</f>
        <v>18.399999999999999</v>
      </c>
      <c r="G77" s="33">
        <f>G78+G80</f>
        <v>18.399999999999999</v>
      </c>
      <c r="H77" s="33">
        <f>H78+H80</f>
        <v>18.399999999999999</v>
      </c>
      <c r="IC77" s="44"/>
      <c r="ID77" s="44"/>
      <c r="IE77" s="44"/>
      <c r="IF77" s="44"/>
      <c r="IG77" s="44"/>
      <c r="IH77" s="44"/>
      <c r="II77" s="44"/>
      <c r="IJ77" s="44"/>
      <c r="IK77" s="44"/>
      <c r="IL77" s="44"/>
      <c r="IM77" s="44"/>
    </row>
    <row r="78" spans="2:247" ht="26.25" x14ac:dyDescent="0.25">
      <c r="B78" s="32" t="s">
        <v>37</v>
      </c>
      <c r="C78" s="27"/>
      <c r="D78" s="27"/>
      <c r="E78" s="27" t="s">
        <v>38</v>
      </c>
      <c r="F78" s="36">
        <f>F79</f>
        <v>18.399999999999999</v>
      </c>
      <c r="G78" s="33">
        <f>G79</f>
        <v>18.399999999999999</v>
      </c>
      <c r="H78" s="33">
        <f>H79</f>
        <v>18.399999999999999</v>
      </c>
      <c r="IC78" s="45"/>
      <c r="ID78" s="45"/>
      <c r="IE78" s="45"/>
    </row>
    <row r="79" spans="2:247" ht="26.25" x14ac:dyDescent="0.25">
      <c r="B79" s="35" t="s">
        <v>39</v>
      </c>
      <c r="C79" s="27"/>
      <c r="D79" s="27"/>
      <c r="E79" s="27" t="s">
        <v>40</v>
      </c>
      <c r="F79" s="36">
        <v>18.399999999999999</v>
      </c>
      <c r="G79" s="33">
        <v>18.399999999999999</v>
      </c>
      <c r="H79" s="33">
        <v>18.399999999999999</v>
      </c>
      <c r="IC79" s="45"/>
      <c r="ID79" s="45"/>
      <c r="IE79" s="45"/>
    </row>
    <row r="80" spans="2:247" ht="15.75" hidden="1" x14ac:dyDescent="0.25">
      <c r="B80" s="35" t="s">
        <v>49</v>
      </c>
      <c r="C80" s="27"/>
      <c r="D80" s="27"/>
      <c r="E80" s="27" t="s">
        <v>50</v>
      </c>
      <c r="F80" s="36">
        <f>F81</f>
        <v>0</v>
      </c>
      <c r="G80" s="33">
        <f>G81</f>
        <v>0</v>
      </c>
      <c r="H80" s="33">
        <f>H81</f>
        <v>0</v>
      </c>
      <c r="IC80" s="45"/>
      <c r="ID80" s="45"/>
      <c r="IE80" s="45"/>
    </row>
    <row r="81" spans="2:250" ht="15.75" hidden="1" x14ac:dyDescent="0.25">
      <c r="B81" s="35" t="s">
        <v>51</v>
      </c>
      <c r="C81" s="27"/>
      <c r="D81" s="27"/>
      <c r="E81" s="27" t="s">
        <v>52</v>
      </c>
      <c r="F81" s="36"/>
      <c r="G81" s="33">
        <v>0</v>
      </c>
      <c r="H81" s="33">
        <v>0</v>
      </c>
      <c r="IC81" s="45"/>
      <c r="ID81" s="45"/>
      <c r="IE81" s="45"/>
    </row>
    <row r="82" spans="2:250" ht="51.75" x14ac:dyDescent="0.25">
      <c r="B82" s="35" t="s">
        <v>79</v>
      </c>
      <c r="C82" s="26"/>
      <c r="D82" s="27" t="s">
        <v>80</v>
      </c>
      <c r="E82" s="27"/>
      <c r="F82" s="36">
        <f>F83+F85</f>
        <v>765.80000000000007</v>
      </c>
      <c r="G82" s="33">
        <f>G83+G85</f>
        <v>765.80000000000007</v>
      </c>
      <c r="H82" s="33">
        <f>H83+H85</f>
        <v>765.80000000000007</v>
      </c>
      <c r="IC82" s="45"/>
      <c r="ID82" s="45"/>
      <c r="IE82" s="45"/>
    </row>
    <row r="83" spans="2:250" ht="39" x14ac:dyDescent="0.25">
      <c r="B83" s="40" t="s">
        <v>81</v>
      </c>
      <c r="C83" s="26"/>
      <c r="D83" s="27"/>
      <c r="E83" s="27" t="s">
        <v>28</v>
      </c>
      <c r="F83" s="36">
        <f>F84</f>
        <v>727.6</v>
      </c>
      <c r="G83" s="33">
        <f>G84</f>
        <v>727.6</v>
      </c>
      <c r="H83" s="33">
        <f>H84</f>
        <v>727.6</v>
      </c>
      <c r="IC83" s="45"/>
      <c r="ID83" s="45"/>
      <c r="IE83" s="45"/>
    </row>
    <row r="84" spans="2:250" ht="15.75" x14ac:dyDescent="0.25">
      <c r="B84" s="35" t="s">
        <v>29</v>
      </c>
      <c r="C84" s="26"/>
      <c r="D84" s="27"/>
      <c r="E84" s="27" t="s">
        <v>30</v>
      </c>
      <c r="F84" s="36">
        <v>727.6</v>
      </c>
      <c r="G84" s="33">
        <v>727.6</v>
      </c>
      <c r="H84" s="33">
        <v>727.6</v>
      </c>
      <c r="IC84" s="45"/>
      <c r="ID84" s="45"/>
      <c r="IE84" s="45"/>
    </row>
    <row r="85" spans="2:250" ht="26.25" x14ac:dyDescent="0.25">
      <c r="B85" s="32" t="s">
        <v>37</v>
      </c>
      <c r="C85" s="27"/>
      <c r="D85" s="27"/>
      <c r="E85" s="27" t="s">
        <v>38</v>
      </c>
      <c r="F85" s="36">
        <f>F86</f>
        <v>38.200000000000003</v>
      </c>
      <c r="G85" s="33">
        <f>G86</f>
        <v>38.200000000000003</v>
      </c>
      <c r="H85" s="33">
        <f>H86</f>
        <v>38.200000000000003</v>
      </c>
      <c r="IC85" s="45"/>
      <c r="ID85" s="45"/>
      <c r="IE85" s="45"/>
    </row>
    <row r="86" spans="2:250" ht="26.25" x14ac:dyDescent="0.25">
      <c r="B86" s="35" t="s">
        <v>39</v>
      </c>
      <c r="C86" s="27"/>
      <c r="D86" s="27"/>
      <c r="E86" s="27" t="s">
        <v>40</v>
      </c>
      <c r="F86" s="36">
        <v>38.200000000000003</v>
      </c>
      <c r="G86" s="33">
        <v>38.200000000000003</v>
      </c>
      <c r="H86" s="33">
        <v>38.200000000000003</v>
      </c>
      <c r="IC86" s="45"/>
      <c r="ID86" s="45"/>
      <c r="IE86" s="45"/>
    </row>
    <row r="87" spans="2:250" s="46" customFormat="1" ht="20.25" customHeight="1" x14ac:dyDescent="0.25">
      <c r="B87" s="47" t="s">
        <v>82</v>
      </c>
      <c r="C87" s="26" t="s">
        <v>83</v>
      </c>
      <c r="D87" s="26"/>
      <c r="E87" s="26"/>
      <c r="F87" s="28"/>
      <c r="G87" s="28">
        <f>G88</f>
        <v>37.9</v>
      </c>
      <c r="H87" s="28"/>
      <c r="IC87" s="48"/>
      <c r="ID87" s="48"/>
      <c r="IE87" s="48"/>
      <c r="IF87" s="48"/>
      <c r="IG87" s="48"/>
      <c r="IH87" s="48"/>
      <c r="II87" s="48"/>
      <c r="IJ87" s="48"/>
      <c r="IK87" s="48"/>
      <c r="IL87" s="48"/>
      <c r="IM87" s="48"/>
      <c r="IN87" s="48"/>
      <c r="IO87" s="48"/>
      <c r="IP87" s="48"/>
    </row>
    <row r="88" spans="2:250" ht="15.75" x14ac:dyDescent="0.25">
      <c r="B88" s="49" t="s">
        <v>84</v>
      </c>
      <c r="C88" s="27"/>
      <c r="D88" s="27" t="s">
        <v>85</v>
      </c>
      <c r="E88" s="27"/>
      <c r="F88" s="33"/>
      <c r="G88" s="33">
        <f>G89</f>
        <v>37.9</v>
      </c>
      <c r="H88" s="33"/>
      <c r="IC88" s="45"/>
      <c r="ID88" s="45"/>
      <c r="IE88" s="45"/>
    </row>
    <row r="89" spans="2:250" ht="45" x14ac:dyDescent="0.25">
      <c r="B89" s="49" t="s">
        <v>86</v>
      </c>
      <c r="C89" s="27"/>
      <c r="D89" s="27" t="s">
        <v>87</v>
      </c>
      <c r="E89" s="27"/>
      <c r="F89" s="33"/>
      <c r="G89" s="33">
        <f>G90</f>
        <v>37.9</v>
      </c>
      <c r="H89" s="33"/>
      <c r="IC89" s="45"/>
      <c r="ID89" s="45"/>
      <c r="IE89" s="45"/>
    </row>
    <row r="90" spans="2:250" ht="27" customHeight="1" x14ac:dyDescent="0.25">
      <c r="B90" s="35" t="s">
        <v>39</v>
      </c>
      <c r="C90" s="27"/>
      <c r="D90" s="27"/>
      <c r="E90" s="27" t="s">
        <v>38</v>
      </c>
      <c r="F90" s="33"/>
      <c r="G90" s="33">
        <f>G91</f>
        <v>37.9</v>
      </c>
      <c r="H90" s="33"/>
      <c r="IC90" s="45"/>
      <c r="ID90" s="45"/>
      <c r="IE90" s="45"/>
    </row>
    <row r="91" spans="2:250" ht="26.25" x14ac:dyDescent="0.25">
      <c r="B91" s="35" t="s">
        <v>39</v>
      </c>
      <c r="C91" s="27"/>
      <c r="D91" s="27"/>
      <c r="E91" s="27" t="s">
        <v>40</v>
      </c>
      <c r="F91" s="33"/>
      <c r="G91" s="33">
        <v>37.9</v>
      </c>
      <c r="H91" s="33"/>
      <c r="IC91" s="45"/>
      <c r="ID91" s="45"/>
      <c r="IE91" s="45"/>
    </row>
    <row r="92" spans="2:250" s="20" customFormat="1" ht="26.25" x14ac:dyDescent="0.25">
      <c r="B92" s="25" t="s">
        <v>88</v>
      </c>
      <c r="C92" s="26" t="s">
        <v>89</v>
      </c>
      <c r="D92" s="27"/>
      <c r="E92" s="27"/>
      <c r="F92" s="42">
        <f>F93+F105</f>
        <v>3253.7</v>
      </c>
      <c r="G92" s="28">
        <f>G105+G93</f>
        <v>3252.7</v>
      </c>
      <c r="H92" s="28">
        <f>H105+H93</f>
        <v>3252.7</v>
      </c>
    </row>
    <row r="93" spans="2:250" s="29" customFormat="1" ht="45" customHeight="1" x14ac:dyDescent="0.25">
      <c r="B93" s="35" t="s">
        <v>43</v>
      </c>
      <c r="C93" s="27"/>
      <c r="D93" s="27" t="s">
        <v>44</v>
      </c>
      <c r="E93" s="27"/>
      <c r="F93" s="36">
        <f>F94</f>
        <v>2400</v>
      </c>
      <c r="G93" s="33">
        <f>G94</f>
        <v>2399</v>
      </c>
      <c r="H93" s="33">
        <f>H94</f>
        <v>2399</v>
      </c>
    </row>
    <row r="94" spans="2:250" ht="38.25" x14ac:dyDescent="0.25">
      <c r="B94" s="34" t="s">
        <v>90</v>
      </c>
      <c r="C94" s="27"/>
      <c r="D94" s="27" t="s">
        <v>91</v>
      </c>
      <c r="E94" s="27"/>
      <c r="F94" s="36">
        <f>F95+F98</f>
        <v>2400</v>
      </c>
      <c r="G94" s="33">
        <f>G95+G98</f>
        <v>2399</v>
      </c>
      <c r="H94" s="33">
        <f>H95+H98</f>
        <v>2399</v>
      </c>
      <c r="IC94" s="44"/>
      <c r="ID94" s="44"/>
      <c r="IE94" s="44"/>
      <c r="IF94" s="44"/>
      <c r="IG94" s="44"/>
      <c r="IH94" s="44"/>
      <c r="II94" s="44"/>
      <c r="IJ94" s="44"/>
      <c r="IK94" s="44"/>
      <c r="IL94" s="44"/>
      <c r="IM94" s="44"/>
      <c r="IN94" s="44"/>
      <c r="IO94" s="44"/>
      <c r="IP94" s="44"/>
    </row>
    <row r="95" spans="2:250" ht="25.5" x14ac:dyDescent="0.25">
      <c r="B95" s="34" t="s">
        <v>25</v>
      </c>
      <c r="C95" s="27"/>
      <c r="D95" s="27" t="s">
        <v>92</v>
      </c>
      <c r="E95" s="27"/>
      <c r="F95" s="36">
        <f>F96</f>
        <v>1849</v>
      </c>
      <c r="G95" s="33">
        <f t="shared" ref="F95:H96" si="5">G96</f>
        <v>1849</v>
      </c>
      <c r="H95" s="33">
        <f t="shared" si="5"/>
        <v>1849</v>
      </c>
      <c r="IC95" s="44"/>
      <c r="ID95" s="44"/>
      <c r="IE95" s="44"/>
      <c r="IF95" s="44"/>
      <c r="IG95" s="44"/>
      <c r="IH95" s="44"/>
      <c r="II95" s="44"/>
      <c r="IJ95" s="44"/>
      <c r="IK95" s="44"/>
      <c r="IL95" s="44"/>
      <c r="IM95" s="44"/>
      <c r="IN95" s="44"/>
      <c r="IO95" s="44"/>
      <c r="IP95" s="44"/>
    </row>
    <row r="96" spans="2:250" ht="42" customHeight="1" x14ac:dyDescent="0.25">
      <c r="B96" s="34" t="s">
        <v>27</v>
      </c>
      <c r="C96" s="27"/>
      <c r="D96" s="27"/>
      <c r="E96" s="27" t="s">
        <v>28</v>
      </c>
      <c r="F96" s="36">
        <f t="shared" si="5"/>
        <v>1849</v>
      </c>
      <c r="G96" s="33">
        <f t="shared" si="5"/>
        <v>1849</v>
      </c>
      <c r="H96" s="33">
        <f t="shared" si="5"/>
        <v>1849</v>
      </c>
      <c r="IC96" s="44"/>
      <c r="ID96" s="44"/>
      <c r="IE96" s="44"/>
      <c r="IF96" s="44"/>
      <c r="IG96" s="44"/>
      <c r="IH96" s="44"/>
      <c r="II96" s="44"/>
      <c r="IJ96" s="44"/>
      <c r="IK96" s="44"/>
      <c r="IL96" s="44"/>
      <c r="IM96" s="44"/>
      <c r="IN96" s="44"/>
      <c r="IO96" s="44"/>
      <c r="IP96" s="44"/>
    </row>
    <row r="97" spans="2:250" ht="15.75" x14ac:dyDescent="0.25">
      <c r="B97" s="34" t="s">
        <v>29</v>
      </c>
      <c r="C97" s="27"/>
      <c r="D97" s="27"/>
      <c r="E97" s="27" t="s">
        <v>30</v>
      </c>
      <c r="F97" s="36">
        <v>1849</v>
      </c>
      <c r="G97" s="33">
        <v>1849</v>
      </c>
      <c r="H97" s="33">
        <v>1849</v>
      </c>
      <c r="IC97" s="44"/>
      <c r="ID97" s="44"/>
      <c r="IE97" s="44"/>
      <c r="IF97" s="44"/>
      <c r="IG97" s="44"/>
      <c r="IH97" s="44"/>
      <c r="II97" s="44"/>
      <c r="IJ97" s="44"/>
      <c r="IK97" s="44"/>
      <c r="IL97" s="44"/>
      <c r="IM97" s="44"/>
      <c r="IN97" s="44"/>
      <c r="IO97" s="44"/>
      <c r="IP97" s="44"/>
    </row>
    <row r="98" spans="2:250" ht="15.75" x14ac:dyDescent="0.25">
      <c r="B98" s="34" t="s">
        <v>35</v>
      </c>
      <c r="C98" s="27"/>
      <c r="D98" s="27" t="s">
        <v>93</v>
      </c>
      <c r="E98" s="27"/>
      <c r="F98" s="36">
        <f>F99+F101+F103</f>
        <v>551</v>
      </c>
      <c r="G98" s="33">
        <f>G99+G101+G103</f>
        <v>550</v>
      </c>
      <c r="H98" s="33">
        <f>H99+H101+H103</f>
        <v>550</v>
      </c>
      <c r="IC98" s="44"/>
      <c r="ID98" s="44"/>
      <c r="IE98" s="44"/>
      <c r="IF98" s="44"/>
      <c r="IG98" s="44"/>
      <c r="IH98" s="44"/>
      <c r="II98" s="44"/>
      <c r="IJ98" s="44"/>
      <c r="IK98" s="44"/>
      <c r="IL98" s="44"/>
      <c r="IM98" s="44"/>
      <c r="IN98" s="44"/>
      <c r="IO98" s="44"/>
      <c r="IP98" s="44"/>
    </row>
    <row r="99" spans="2:250" ht="42.75" hidden="1" customHeight="1" x14ac:dyDescent="0.25">
      <c r="B99" s="34" t="s">
        <v>27</v>
      </c>
      <c r="C99" s="27"/>
      <c r="D99" s="27"/>
      <c r="E99" s="27" t="s">
        <v>28</v>
      </c>
      <c r="F99" s="36">
        <f>F100</f>
        <v>0</v>
      </c>
      <c r="G99" s="33">
        <f>G100</f>
        <v>0</v>
      </c>
      <c r="H99" s="33">
        <f>H100</f>
        <v>0</v>
      </c>
      <c r="IC99" s="44"/>
      <c r="ID99" s="44"/>
      <c r="IE99" s="44"/>
      <c r="IF99" s="44"/>
      <c r="IG99" s="44"/>
      <c r="IH99" s="44"/>
      <c r="II99" s="44"/>
      <c r="IJ99" s="44"/>
      <c r="IK99" s="44"/>
      <c r="IL99" s="44"/>
      <c r="IM99" s="44"/>
      <c r="IN99" s="44"/>
      <c r="IO99" s="44"/>
      <c r="IP99" s="44"/>
    </row>
    <row r="100" spans="2:250" ht="15.75" hidden="1" x14ac:dyDescent="0.25">
      <c r="B100" s="34" t="s">
        <v>29</v>
      </c>
      <c r="C100" s="27"/>
      <c r="D100" s="27"/>
      <c r="E100" s="27" t="s">
        <v>30</v>
      </c>
      <c r="F100" s="36"/>
      <c r="G100" s="33"/>
      <c r="H100" s="33"/>
      <c r="IC100" s="44"/>
      <c r="ID100" s="44"/>
      <c r="IE100" s="44"/>
      <c r="IF100" s="44"/>
      <c r="IG100" s="44"/>
      <c r="IH100" s="44"/>
      <c r="II100" s="44"/>
      <c r="IJ100" s="44"/>
      <c r="IK100" s="44"/>
      <c r="IL100" s="44"/>
      <c r="IM100" s="44"/>
      <c r="IN100" s="44"/>
      <c r="IO100" s="44"/>
      <c r="IP100" s="44"/>
    </row>
    <row r="101" spans="2:250" ht="25.5" x14ac:dyDescent="0.25">
      <c r="B101" s="34" t="s">
        <v>37</v>
      </c>
      <c r="C101" s="27"/>
      <c r="D101" s="27"/>
      <c r="E101" s="27" t="s">
        <v>38</v>
      </c>
      <c r="F101" s="36">
        <f>F102</f>
        <v>550</v>
      </c>
      <c r="G101" s="33">
        <f>G102</f>
        <v>550</v>
      </c>
      <c r="H101" s="33">
        <f>H102</f>
        <v>550</v>
      </c>
      <c r="IC101" s="44"/>
      <c r="ID101" s="44"/>
      <c r="IE101" s="44"/>
      <c r="IF101" s="44"/>
      <c r="IG101" s="44"/>
      <c r="IH101" s="44"/>
      <c r="II101" s="44"/>
      <c r="IJ101" s="44"/>
      <c r="IK101" s="44"/>
      <c r="IL101" s="44"/>
      <c r="IM101" s="44"/>
      <c r="IN101" s="44"/>
      <c r="IO101" s="44"/>
      <c r="IP101" s="44"/>
    </row>
    <row r="102" spans="2:250" ht="25.5" x14ac:dyDescent="0.25">
      <c r="B102" s="34" t="s">
        <v>39</v>
      </c>
      <c r="C102" s="27"/>
      <c r="D102" s="27"/>
      <c r="E102" s="27" t="s">
        <v>40</v>
      </c>
      <c r="F102" s="36">
        <v>550</v>
      </c>
      <c r="G102" s="33">
        <v>550</v>
      </c>
      <c r="H102" s="33">
        <v>550</v>
      </c>
      <c r="IC102" s="44"/>
      <c r="ID102" s="44"/>
      <c r="IE102" s="44"/>
      <c r="IF102" s="44"/>
      <c r="IG102" s="44"/>
      <c r="IH102" s="44"/>
      <c r="II102" s="44"/>
      <c r="IJ102" s="44"/>
      <c r="IK102" s="44"/>
      <c r="IL102" s="44"/>
      <c r="IM102" s="44"/>
      <c r="IN102" s="44"/>
      <c r="IO102" s="44"/>
      <c r="IP102" s="44"/>
    </row>
    <row r="103" spans="2:250" ht="15.75" x14ac:dyDescent="0.25">
      <c r="B103" s="34" t="s">
        <v>57</v>
      </c>
      <c r="C103" s="27"/>
      <c r="D103" s="27"/>
      <c r="E103" s="27" t="s">
        <v>58</v>
      </c>
      <c r="F103" s="36">
        <f>F104</f>
        <v>1</v>
      </c>
      <c r="G103" s="33"/>
      <c r="H103" s="33"/>
    </row>
    <row r="104" spans="2:250" ht="15.75" x14ac:dyDescent="0.25">
      <c r="B104" s="34" t="s">
        <v>61</v>
      </c>
      <c r="C104" s="27"/>
      <c r="D104" s="27"/>
      <c r="E104" s="27" t="s">
        <v>62</v>
      </c>
      <c r="F104" s="36">
        <v>1</v>
      </c>
      <c r="G104" s="33"/>
      <c r="H104" s="33"/>
    </row>
    <row r="105" spans="2:250" x14ac:dyDescent="0.25">
      <c r="B105" s="34" t="s">
        <v>53</v>
      </c>
      <c r="C105" s="26"/>
      <c r="D105" s="27" t="s">
        <v>54</v>
      </c>
      <c r="E105" s="27"/>
      <c r="F105" s="36">
        <f>F106+F116</f>
        <v>853.69999999999993</v>
      </c>
      <c r="G105" s="36">
        <f>G106+G116</f>
        <v>853.69999999999993</v>
      </c>
      <c r="H105" s="36">
        <f>H106+H116</f>
        <v>853.69999999999993</v>
      </c>
    </row>
    <row r="106" spans="2:250" ht="26.25" x14ac:dyDescent="0.25">
      <c r="B106" s="32" t="s">
        <v>25</v>
      </c>
      <c r="C106" s="27"/>
      <c r="D106" s="27" t="s">
        <v>55</v>
      </c>
      <c r="E106" s="27"/>
      <c r="F106" s="36">
        <f t="shared" ref="F106:H107" si="6">F107</f>
        <v>810.9</v>
      </c>
      <c r="G106" s="33">
        <f t="shared" si="6"/>
        <v>830.9</v>
      </c>
      <c r="H106" s="33">
        <f t="shared" si="6"/>
        <v>830.9</v>
      </c>
    </row>
    <row r="107" spans="2:250" ht="38.25" customHeight="1" x14ac:dyDescent="0.25">
      <c r="B107" s="34" t="s">
        <v>27</v>
      </c>
      <c r="C107" s="27"/>
      <c r="D107" s="27"/>
      <c r="E107" s="27" t="s">
        <v>28</v>
      </c>
      <c r="F107" s="36">
        <f t="shared" si="6"/>
        <v>810.9</v>
      </c>
      <c r="G107" s="33">
        <f t="shared" si="6"/>
        <v>830.9</v>
      </c>
      <c r="H107" s="33">
        <f t="shared" si="6"/>
        <v>830.9</v>
      </c>
    </row>
    <row r="108" spans="2:250" ht="15.75" x14ac:dyDescent="0.25">
      <c r="B108" s="35" t="s">
        <v>29</v>
      </c>
      <c r="C108" s="27"/>
      <c r="D108" s="27"/>
      <c r="E108" s="27" t="s">
        <v>30</v>
      </c>
      <c r="F108" s="36">
        <f>830.9-20</f>
        <v>810.9</v>
      </c>
      <c r="G108" s="33">
        <v>830.9</v>
      </c>
      <c r="H108" s="33">
        <v>830.9</v>
      </c>
    </row>
    <row r="109" spans="2:250" ht="15.75" hidden="1" x14ac:dyDescent="0.25">
      <c r="B109" s="35" t="s">
        <v>35</v>
      </c>
      <c r="C109" s="27"/>
      <c r="D109" s="27" t="s">
        <v>56</v>
      </c>
      <c r="E109" s="27"/>
      <c r="F109" s="33"/>
      <c r="G109" s="33">
        <f>G112+G114+G110</f>
        <v>0</v>
      </c>
      <c r="H109" s="33">
        <f>H112+H114+H110</f>
        <v>0</v>
      </c>
    </row>
    <row r="110" spans="2:250" ht="39.75" hidden="1" customHeight="1" x14ac:dyDescent="0.25">
      <c r="B110" s="34" t="s">
        <v>27</v>
      </c>
      <c r="C110" s="27"/>
      <c r="D110" s="27"/>
      <c r="E110" s="27" t="s">
        <v>28</v>
      </c>
      <c r="F110" s="33"/>
      <c r="G110" s="33">
        <f>G111</f>
        <v>0</v>
      </c>
      <c r="H110" s="33">
        <f>H111</f>
        <v>0</v>
      </c>
    </row>
    <row r="111" spans="2:250" ht="15.75" hidden="1" x14ac:dyDescent="0.25">
      <c r="B111" s="35" t="s">
        <v>29</v>
      </c>
      <c r="C111" s="27"/>
      <c r="D111" s="27"/>
      <c r="E111" s="27" t="s">
        <v>30</v>
      </c>
      <c r="F111" s="33"/>
      <c r="G111" s="33"/>
      <c r="H111" s="33"/>
    </row>
    <row r="112" spans="2:250" ht="26.25" hidden="1" x14ac:dyDescent="0.25">
      <c r="B112" s="32" t="s">
        <v>37</v>
      </c>
      <c r="C112" s="27"/>
      <c r="D112" s="27"/>
      <c r="E112" s="27" t="s">
        <v>38</v>
      </c>
      <c r="F112" s="33"/>
      <c r="G112" s="33">
        <f>G113</f>
        <v>0</v>
      </c>
      <c r="H112" s="33">
        <f>H113</f>
        <v>0</v>
      </c>
    </row>
    <row r="113" spans="2:247" ht="26.25" hidden="1" x14ac:dyDescent="0.25">
      <c r="B113" s="35" t="s">
        <v>39</v>
      </c>
      <c r="C113" s="27"/>
      <c r="D113" s="27"/>
      <c r="E113" s="27" t="s">
        <v>40</v>
      </c>
      <c r="F113" s="33"/>
      <c r="G113" s="33"/>
      <c r="H113" s="33"/>
    </row>
    <row r="114" spans="2:247" ht="15.75" hidden="1" x14ac:dyDescent="0.25">
      <c r="B114" s="35" t="s">
        <v>57</v>
      </c>
      <c r="C114" s="27"/>
      <c r="D114" s="27"/>
      <c r="E114" s="27" t="s">
        <v>58</v>
      </c>
      <c r="F114" s="33"/>
      <c r="G114" s="33">
        <f>G115</f>
        <v>0</v>
      </c>
      <c r="H114" s="33">
        <f>H115</f>
        <v>0</v>
      </c>
    </row>
    <row r="115" spans="2:247" ht="15.75" hidden="1" x14ac:dyDescent="0.25">
      <c r="B115" s="43" t="s">
        <v>61</v>
      </c>
      <c r="C115" s="27"/>
      <c r="D115" s="27"/>
      <c r="E115" s="27" t="s">
        <v>62</v>
      </c>
      <c r="F115" s="33"/>
      <c r="G115" s="33"/>
      <c r="H115" s="33"/>
    </row>
    <row r="116" spans="2:247" ht="15.75" x14ac:dyDescent="0.25">
      <c r="B116" s="43" t="s">
        <v>35</v>
      </c>
      <c r="C116" s="27"/>
      <c r="D116" s="27" t="s">
        <v>56</v>
      </c>
      <c r="E116" s="27"/>
      <c r="F116" s="33">
        <f t="shared" ref="F116:H117" si="7">F117</f>
        <v>42.8</v>
      </c>
      <c r="G116" s="33">
        <f t="shared" si="7"/>
        <v>22.8</v>
      </c>
      <c r="H116" s="33">
        <f t="shared" si="7"/>
        <v>22.8</v>
      </c>
    </row>
    <row r="117" spans="2:247" ht="25.5" x14ac:dyDescent="0.25">
      <c r="B117" s="34" t="s">
        <v>37</v>
      </c>
      <c r="C117" s="27"/>
      <c r="D117" s="27"/>
      <c r="E117" s="27" t="s">
        <v>38</v>
      </c>
      <c r="F117" s="33">
        <f t="shared" si="7"/>
        <v>42.8</v>
      </c>
      <c r="G117" s="33">
        <f t="shared" si="7"/>
        <v>22.8</v>
      </c>
      <c r="H117" s="33">
        <f t="shared" si="7"/>
        <v>22.8</v>
      </c>
    </row>
    <row r="118" spans="2:247" ht="26.25" x14ac:dyDescent="0.25">
      <c r="B118" s="50" t="s">
        <v>39</v>
      </c>
      <c r="C118" s="27"/>
      <c r="D118" s="27"/>
      <c r="E118" s="27" t="s">
        <v>40</v>
      </c>
      <c r="F118" s="33">
        <v>42.8</v>
      </c>
      <c r="G118" s="33">
        <v>22.8</v>
      </c>
      <c r="H118" s="33">
        <v>22.8</v>
      </c>
    </row>
    <row r="119" spans="2:247" s="20" customFormat="1" ht="15.75" x14ac:dyDescent="0.25">
      <c r="B119" s="25" t="s">
        <v>94</v>
      </c>
      <c r="C119" s="26" t="s">
        <v>95</v>
      </c>
      <c r="D119" s="27"/>
      <c r="E119" s="27"/>
      <c r="F119" s="28">
        <f>F120</f>
        <v>300</v>
      </c>
      <c r="G119" s="28">
        <f>G120</f>
        <v>300</v>
      </c>
      <c r="H119" s="28">
        <f>H120</f>
        <v>300</v>
      </c>
    </row>
    <row r="120" spans="2:247" ht="15.75" x14ac:dyDescent="0.25">
      <c r="B120" s="35" t="s">
        <v>94</v>
      </c>
      <c r="C120" s="27"/>
      <c r="D120" s="27" t="s">
        <v>96</v>
      </c>
      <c r="E120" s="27"/>
      <c r="F120" s="33">
        <f>F123</f>
        <v>300</v>
      </c>
      <c r="G120" s="33">
        <f>G123</f>
        <v>300</v>
      </c>
      <c r="H120" s="33">
        <f>H123</f>
        <v>300</v>
      </c>
    </row>
    <row r="121" spans="2:247" ht="15.75" x14ac:dyDescent="0.25">
      <c r="B121" s="35" t="s">
        <v>97</v>
      </c>
      <c r="C121" s="27"/>
      <c r="D121" s="27" t="s">
        <v>98</v>
      </c>
      <c r="E121" s="27"/>
      <c r="F121" s="33">
        <f>F123</f>
        <v>300</v>
      </c>
      <c r="G121" s="33">
        <f>G123</f>
        <v>300</v>
      </c>
      <c r="H121" s="33">
        <f>H123</f>
        <v>300</v>
      </c>
    </row>
    <row r="122" spans="2:247" ht="15.75" x14ac:dyDescent="0.25">
      <c r="B122" s="35" t="s">
        <v>57</v>
      </c>
      <c r="C122" s="27"/>
      <c r="D122" s="27"/>
      <c r="E122" s="27" t="s">
        <v>58</v>
      </c>
      <c r="F122" s="33">
        <f>F123</f>
        <v>300</v>
      </c>
      <c r="G122" s="33">
        <f>G123</f>
        <v>300</v>
      </c>
      <c r="H122" s="33">
        <f>H123</f>
        <v>300</v>
      </c>
    </row>
    <row r="123" spans="2:247" s="1" customFormat="1" ht="15.75" x14ac:dyDescent="0.25">
      <c r="B123" s="35" t="s">
        <v>99</v>
      </c>
      <c r="C123" s="27"/>
      <c r="D123" s="27"/>
      <c r="E123" s="27" t="s">
        <v>100</v>
      </c>
      <c r="F123" s="33">
        <v>300</v>
      </c>
      <c r="G123" s="33">
        <v>300</v>
      </c>
      <c r="H123" s="33">
        <v>300</v>
      </c>
      <c r="IC123" s="44"/>
      <c r="ID123" s="44"/>
      <c r="IE123" s="44"/>
      <c r="IF123" s="44"/>
      <c r="IG123" s="44"/>
      <c r="IH123" s="44"/>
      <c r="II123" s="44"/>
      <c r="IJ123" s="44"/>
      <c r="IK123" s="44"/>
      <c r="IL123" s="44"/>
      <c r="IM123" s="44"/>
    </row>
    <row r="124" spans="2:247" s="20" customFormat="1" ht="15.75" x14ac:dyDescent="0.25">
      <c r="B124" s="25" t="s">
        <v>101</v>
      </c>
      <c r="C124" s="26" t="s">
        <v>102</v>
      </c>
      <c r="D124" s="27"/>
      <c r="E124" s="27"/>
      <c r="F124" s="28">
        <f>F137+F153+F174+F133+F125+F170+F129</f>
        <v>27247.100000000002</v>
      </c>
      <c r="G124" s="28">
        <f>G137+G153+G174+G133+G125+G170+G129</f>
        <v>16790.399999999998</v>
      </c>
      <c r="H124" s="28">
        <f>H137+H153+H174+H133+H125+H170+H129</f>
        <v>13487.300000000001</v>
      </c>
    </row>
    <row r="125" spans="2:247" s="29" customFormat="1" ht="39" x14ac:dyDescent="0.25">
      <c r="B125" s="35" t="s">
        <v>103</v>
      </c>
      <c r="C125" s="27"/>
      <c r="D125" s="27" t="s">
        <v>104</v>
      </c>
      <c r="E125" s="27"/>
      <c r="F125" s="33">
        <f t="shared" ref="F125:H127" si="8">F126</f>
        <v>15</v>
      </c>
      <c r="G125" s="33">
        <f t="shared" si="8"/>
        <v>20</v>
      </c>
      <c r="H125" s="33">
        <f t="shared" si="8"/>
        <v>20</v>
      </c>
    </row>
    <row r="126" spans="2:247" s="29" customFormat="1" ht="26.25" x14ac:dyDescent="0.25">
      <c r="B126" s="35" t="s">
        <v>105</v>
      </c>
      <c r="C126" s="27"/>
      <c r="D126" s="27" t="s">
        <v>106</v>
      </c>
      <c r="E126" s="27"/>
      <c r="F126" s="33">
        <f t="shared" si="8"/>
        <v>15</v>
      </c>
      <c r="G126" s="33">
        <f t="shared" si="8"/>
        <v>20</v>
      </c>
      <c r="H126" s="33">
        <f t="shared" si="8"/>
        <v>20</v>
      </c>
    </row>
    <row r="127" spans="2:247" s="51" customFormat="1" ht="26.25" x14ac:dyDescent="0.25">
      <c r="B127" s="40" t="s">
        <v>107</v>
      </c>
      <c r="C127" s="37"/>
      <c r="D127" s="38"/>
      <c r="E127" s="38" t="s">
        <v>108</v>
      </c>
      <c r="F127" s="41">
        <f t="shared" si="8"/>
        <v>15</v>
      </c>
      <c r="G127" s="41">
        <f t="shared" si="8"/>
        <v>20</v>
      </c>
      <c r="H127" s="41">
        <f t="shared" si="8"/>
        <v>20</v>
      </c>
    </row>
    <row r="128" spans="2:247" s="51" customFormat="1" ht="39" x14ac:dyDescent="0.25">
      <c r="B128" s="40" t="s">
        <v>109</v>
      </c>
      <c r="C128" s="37"/>
      <c r="D128" s="38"/>
      <c r="E128" s="38" t="s">
        <v>110</v>
      </c>
      <c r="F128" s="41">
        <v>15</v>
      </c>
      <c r="G128" s="41">
        <v>20</v>
      </c>
      <c r="H128" s="41">
        <v>20</v>
      </c>
    </row>
    <row r="129" spans="2:247" s="51" customFormat="1" ht="26.25" x14ac:dyDescent="0.25">
      <c r="B129" s="35" t="s">
        <v>111</v>
      </c>
      <c r="C129" s="27"/>
      <c r="D129" s="27" t="s">
        <v>112</v>
      </c>
      <c r="E129" s="27"/>
      <c r="F129" s="36">
        <f>F130</f>
        <v>10</v>
      </c>
      <c r="G129" s="33">
        <f t="shared" ref="G129:H131" si="9">G130</f>
        <v>10</v>
      </c>
      <c r="H129" s="33">
        <f t="shared" si="9"/>
        <v>10</v>
      </c>
    </row>
    <row r="130" spans="2:247" s="51" customFormat="1" ht="39" x14ac:dyDescent="0.25">
      <c r="B130" s="35" t="s">
        <v>113</v>
      </c>
      <c r="C130" s="27"/>
      <c r="D130" s="27" t="s">
        <v>114</v>
      </c>
      <c r="E130" s="27"/>
      <c r="F130" s="36">
        <f>F131</f>
        <v>10</v>
      </c>
      <c r="G130" s="33">
        <f t="shared" si="9"/>
        <v>10</v>
      </c>
      <c r="H130" s="33">
        <f t="shared" si="9"/>
        <v>10</v>
      </c>
    </row>
    <row r="131" spans="2:247" s="51" customFormat="1" ht="26.25" x14ac:dyDescent="0.25">
      <c r="B131" s="32" t="s">
        <v>37</v>
      </c>
      <c r="C131" s="27"/>
      <c r="D131" s="27"/>
      <c r="E131" s="27" t="s">
        <v>38</v>
      </c>
      <c r="F131" s="36">
        <f>F132</f>
        <v>10</v>
      </c>
      <c r="G131" s="33">
        <f t="shared" si="9"/>
        <v>10</v>
      </c>
      <c r="H131" s="33">
        <f t="shared" si="9"/>
        <v>10</v>
      </c>
    </row>
    <row r="132" spans="2:247" s="51" customFormat="1" ht="26.25" x14ac:dyDescent="0.25">
      <c r="B132" s="35" t="s">
        <v>39</v>
      </c>
      <c r="C132" s="27"/>
      <c r="D132" s="27"/>
      <c r="E132" s="27" t="s">
        <v>40</v>
      </c>
      <c r="F132" s="36">
        <v>10</v>
      </c>
      <c r="G132" s="33">
        <v>10</v>
      </c>
      <c r="H132" s="33">
        <v>10</v>
      </c>
    </row>
    <row r="133" spans="2:247" s="52" customFormat="1" ht="15.75" hidden="1" x14ac:dyDescent="0.25">
      <c r="B133" s="40" t="s">
        <v>84</v>
      </c>
      <c r="C133" s="38"/>
      <c r="D133" s="38" t="s">
        <v>85</v>
      </c>
      <c r="E133" s="38"/>
      <c r="F133" s="41"/>
      <c r="G133" s="41">
        <f t="shared" ref="G133:H135" si="10">G134</f>
        <v>0</v>
      </c>
      <c r="H133" s="41">
        <f t="shared" si="10"/>
        <v>0</v>
      </c>
    </row>
    <row r="134" spans="2:247" s="52" customFormat="1" ht="26.25" hidden="1" x14ac:dyDescent="0.25">
      <c r="B134" s="40" t="s">
        <v>105</v>
      </c>
      <c r="C134" s="38"/>
      <c r="D134" s="38" t="s">
        <v>115</v>
      </c>
      <c r="E134" s="38"/>
      <c r="F134" s="41"/>
      <c r="G134" s="41">
        <f t="shared" si="10"/>
        <v>0</v>
      </c>
      <c r="H134" s="41">
        <f t="shared" si="10"/>
        <v>0</v>
      </c>
    </row>
    <row r="135" spans="2:247" s="51" customFormat="1" ht="26.25" hidden="1" x14ac:dyDescent="0.25">
      <c r="B135" s="40" t="s">
        <v>107</v>
      </c>
      <c r="C135" s="37"/>
      <c r="D135" s="38"/>
      <c r="E135" s="38" t="s">
        <v>108</v>
      </c>
      <c r="F135" s="41"/>
      <c r="G135" s="41">
        <f t="shared" si="10"/>
        <v>0</v>
      </c>
      <c r="H135" s="41">
        <f t="shared" si="10"/>
        <v>0</v>
      </c>
    </row>
    <row r="136" spans="2:247" s="51" customFormat="1" ht="39" hidden="1" x14ac:dyDescent="0.25">
      <c r="B136" s="40" t="s">
        <v>109</v>
      </c>
      <c r="C136" s="37"/>
      <c r="D136" s="38"/>
      <c r="E136" s="38" t="s">
        <v>110</v>
      </c>
      <c r="F136" s="41"/>
      <c r="G136" s="41">
        <v>0</v>
      </c>
      <c r="H136" s="41">
        <v>0</v>
      </c>
    </row>
    <row r="137" spans="2:247" s="29" customFormat="1" ht="15.75" x14ac:dyDescent="0.25">
      <c r="B137" s="35" t="s">
        <v>53</v>
      </c>
      <c r="C137" s="27"/>
      <c r="D137" s="27" t="s">
        <v>54</v>
      </c>
      <c r="E137" s="27"/>
      <c r="F137" s="36">
        <f>F138+F141+F148</f>
        <v>1524.4</v>
      </c>
      <c r="G137" s="33">
        <f>G138+G141+G148</f>
        <v>1524.4</v>
      </c>
      <c r="H137" s="33">
        <f>H138+H141+H148</f>
        <v>1524.4</v>
      </c>
    </row>
    <row r="138" spans="2:247" ht="26.25" x14ac:dyDescent="0.25">
      <c r="B138" s="32" t="s">
        <v>25</v>
      </c>
      <c r="C138" s="26"/>
      <c r="D138" s="27" t="s">
        <v>55</v>
      </c>
      <c r="E138" s="27"/>
      <c r="F138" s="36">
        <f t="shared" ref="F138:H139" si="11">F139</f>
        <v>1274.4000000000001</v>
      </c>
      <c r="G138" s="33">
        <f t="shared" si="11"/>
        <v>1374.4</v>
      </c>
      <c r="H138" s="33">
        <f t="shared" si="11"/>
        <v>1374.4</v>
      </c>
    </row>
    <row r="139" spans="2:247" ht="38.25" customHeight="1" x14ac:dyDescent="0.25">
      <c r="B139" s="34" t="s">
        <v>27</v>
      </c>
      <c r="C139" s="26"/>
      <c r="D139" s="27"/>
      <c r="E139" s="27" t="s">
        <v>28</v>
      </c>
      <c r="F139" s="36">
        <f t="shared" si="11"/>
        <v>1274.4000000000001</v>
      </c>
      <c r="G139" s="33">
        <f t="shared" si="11"/>
        <v>1374.4</v>
      </c>
      <c r="H139" s="33">
        <f t="shared" si="11"/>
        <v>1374.4</v>
      </c>
    </row>
    <row r="140" spans="2:247" ht="16.899999999999999" customHeight="1" x14ac:dyDescent="0.25">
      <c r="B140" s="35" t="s">
        <v>29</v>
      </c>
      <c r="C140" s="27"/>
      <c r="D140" s="27"/>
      <c r="E140" s="27" t="s">
        <v>30</v>
      </c>
      <c r="F140" s="36">
        <f>1374.4-100</f>
        <v>1274.4000000000001</v>
      </c>
      <c r="G140" s="33">
        <v>1374.4</v>
      </c>
      <c r="H140" s="33">
        <v>1374.4</v>
      </c>
    </row>
    <row r="141" spans="2:247" ht="16.899999999999999" customHeight="1" x14ac:dyDescent="0.25">
      <c r="B141" s="35" t="s">
        <v>35</v>
      </c>
      <c r="C141" s="27"/>
      <c r="D141" s="27" t="s">
        <v>56</v>
      </c>
      <c r="E141" s="27"/>
      <c r="F141" s="36">
        <f>F144+F146+F142</f>
        <v>250</v>
      </c>
      <c r="G141" s="33">
        <f>G144+G146+G142</f>
        <v>150</v>
      </c>
      <c r="H141" s="33">
        <f>H144+H146+H142</f>
        <v>150</v>
      </c>
      <c r="IC141" s="44"/>
      <c r="ID141" s="44"/>
      <c r="IE141" s="44"/>
      <c r="IF141" s="44"/>
      <c r="IG141" s="44"/>
      <c r="IH141" s="44"/>
      <c r="II141" s="44"/>
      <c r="IJ141" s="44"/>
      <c r="IK141" s="44"/>
      <c r="IL141" s="44"/>
      <c r="IM141" s="44"/>
    </row>
    <row r="142" spans="2:247" ht="42" hidden="1" customHeight="1" x14ac:dyDescent="0.25">
      <c r="B142" s="34" t="s">
        <v>27</v>
      </c>
      <c r="C142" s="27"/>
      <c r="D142" s="27"/>
      <c r="E142" s="27" t="s">
        <v>28</v>
      </c>
      <c r="F142" s="36">
        <f>F143</f>
        <v>0</v>
      </c>
      <c r="G142" s="33">
        <f>G143</f>
        <v>0</v>
      </c>
      <c r="H142" s="33">
        <f>H143</f>
        <v>0</v>
      </c>
      <c r="IC142" s="44"/>
      <c r="ID142" s="44"/>
      <c r="IE142" s="44"/>
      <c r="IF142" s="44"/>
      <c r="IG142" s="44"/>
      <c r="IH142" s="44"/>
      <c r="II142" s="44"/>
      <c r="IJ142" s="44"/>
      <c r="IK142" s="44"/>
      <c r="IL142" s="44"/>
      <c r="IM142" s="44"/>
    </row>
    <row r="143" spans="2:247" ht="16.899999999999999" hidden="1" customHeight="1" x14ac:dyDescent="0.25">
      <c r="B143" s="35" t="s">
        <v>29</v>
      </c>
      <c r="C143" s="27"/>
      <c r="D143" s="27"/>
      <c r="E143" s="27" t="s">
        <v>30</v>
      </c>
      <c r="F143" s="36"/>
      <c r="G143" s="33"/>
      <c r="H143" s="33"/>
      <c r="IC143" s="44"/>
      <c r="ID143" s="44"/>
      <c r="IE143" s="44"/>
      <c r="IF143" s="44"/>
      <c r="IG143" s="44"/>
      <c r="IH143" s="44"/>
      <c r="II143" s="44"/>
      <c r="IJ143" s="44"/>
      <c r="IK143" s="44"/>
      <c r="IL143" s="44"/>
      <c r="IM143" s="44"/>
    </row>
    <row r="144" spans="2:247" ht="26.25" x14ac:dyDescent="0.25">
      <c r="B144" s="35" t="s">
        <v>37</v>
      </c>
      <c r="C144" s="26"/>
      <c r="D144" s="27"/>
      <c r="E144" s="27" t="s">
        <v>38</v>
      </c>
      <c r="F144" s="36">
        <f>F145</f>
        <v>250</v>
      </c>
      <c r="G144" s="33">
        <f>G145</f>
        <v>150</v>
      </c>
      <c r="H144" s="33">
        <f>H145</f>
        <v>150</v>
      </c>
      <c r="IC144" s="44"/>
      <c r="ID144" s="44"/>
      <c r="IE144" s="44"/>
      <c r="IF144" s="44"/>
      <c r="IG144" s="44"/>
      <c r="IH144" s="44"/>
      <c r="II144" s="44"/>
      <c r="IJ144" s="44"/>
      <c r="IK144" s="44"/>
      <c r="IL144" s="44"/>
      <c r="IM144" s="44"/>
    </row>
    <row r="145" spans="2:250" ht="26.25" x14ac:dyDescent="0.25">
      <c r="B145" s="35" t="s">
        <v>39</v>
      </c>
      <c r="C145" s="26"/>
      <c r="D145" s="27"/>
      <c r="E145" s="27" t="s">
        <v>40</v>
      </c>
      <c r="F145" s="36">
        <f>150+100</f>
        <v>250</v>
      </c>
      <c r="G145" s="33">
        <v>150</v>
      </c>
      <c r="H145" s="33">
        <v>150</v>
      </c>
      <c r="IC145" s="44"/>
      <c r="ID145" s="44"/>
      <c r="IE145" s="44"/>
      <c r="IF145" s="44"/>
      <c r="IG145" s="44"/>
      <c r="IH145" s="44"/>
      <c r="II145" s="44"/>
      <c r="IJ145" s="44"/>
      <c r="IK145" s="44"/>
      <c r="IL145" s="44"/>
      <c r="IM145" s="44"/>
    </row>
    <row r="146" spans="2:250" ht="15.75" hidden="1" x14ac:dyDescent="0.25">
      <c r="B146" s="43" t="s">
        <v>57</v>
      </c>
      <c r="C146" s="26"/>
      <c r="D146" s="27"/>
      <c r="E146" s="27" t="s">
        <v>58</v>
      </c>
      <c r="F146" s="33"/>
      <c r="G146" s="33">
        <f>G147</f>
        <v>0</v>
      </c>
      <c r="H146" s="33">
        <f>H147</f>
        <v>0</v>
      </c>
      <c r="IC146" s="44"/>
      <c r="ID146" s="44"/>
      <c r="IE146" s="44"/>
      <c r="IF146" s="44"/>
      <c r="IG146" s="44"/>
      <c r="IH146" s="44"/>
      <c r="II146" s="44"/>
      <c r="IJ146" s="44"/>
      <c r="IK146" s="44"/>
      <c r="IL146" s="44"/>
      <c r="IM146" s="44"/>
    </row>
    <row r="147" spans="2:250" ht="15.75" hidden="1" x14ac:dyDescent="0.25">
      <c r="B147" s="43" t="s">
        <v>61</v>
      </c>
      <c r="C147" s="27"/>
      <c r="D147" s="27"/>
      <c r="E147" s="27" t="s">
        <v>62</v>
      </c>
      <c r="F147" s="33"/>
      <c r="G147" s="33">
        <v>0</v>
      </c>
      <c r="H147" s="33">
        <v>0</v>
      </c>
      <c r="IC147" s="44"/>
      <c r="ID147" s="44"/>
      <c r="IE147" s="44"/>
      <c r="IF147" s="44"/>
      <c r="IG147" s="44"/>
      <c r="IH147" s="44"/>
      <c r="II147" s="44"/>
      <c r="IJ147" s="44"/>
      <c r="IK147" s="44"/>
      <c r="IL147" s="44"/>
      <c r="IM147" s="44"/>
    </row>
    <row r="148" spans="2:250" ht="26.25" hidden="1" x14ac:dyDescent="0.25">
      <c r="B148" s="32" t="s">
        <v>65</v>
      </c>
      <c r="C148" s="27"/>
      <c r="D148" s="27" t="s">
        <v>66</v>
      </c>
      <c r="E148" s="27"/>
      <c r="F148" s="33"/>
      <c r="G148" s="33">
        <f>G149+G151</f>
        <v>0</v>
      </c>
      <c r="H148" s="33">
        <f>H149+H151</f>
        <v>0</v>
      </c>
    </row>
    <row r="149" spans="2:250" ht="39" hidden="1" x14ac:dyDescent="0.25">
      <c r="B149" s="32" t="s">
        <v>116</v>
      </c>
      <c r="C149" s="26"/>
      <c r="D149" s="27"/>
      <c r="E149" s="27" t="s">
        <v>28</v>
      </c>
      <c r="F149" s="33"/>
      <c r="G149" s="33">
        <f>G150</f>
        <v>0</v>
      </c>
      <c r="H149" s="33">
        <f>H150</f>
        <v>0</v>
      </c>
    </row>
    <row r="150" spans="2:250" ht="15.75" hidden="1" x14ac:dyDescent="0.25">
      <c r="B150" s="35" t="s">
        <v>117</v>
      </c>
      <c r="C150" s="27"/>
      <c r="D150" s="27"/>
      <c r="E150" s="27" t="s">
        <v>30</v>
      </c>
      <c r="F150" s="33"/>
      <c r="G150" s="33"/>
      <c r="H150" s="33"/>
    </row>
    <row r="151" spans="2:250" ht="15.75" hidden="1" x14ac:dyDescent="0.25">
      <c r="B151" s="35" t="s">
        <v>57</v>
      </c>
      <c r="C151" s="27"/>
      <c r="D151" s="27"/>
      <c r="E151" s="27" t="s">
        <v>58</v>
      </c>
      <c r="F151" s="33"/>
      <c r="G151" s="33">
        <f>G152</f>
        <v>0</v>
      </c>
      <c r="H151" s="33">
        <f>H152</f>
        <v>0</v>
      </c>
    </row>
    <row r="152" spans="2:250" ht="15.75" hidden="1" x14ac:dyDescent="0.25">
      <c r="B152" s="43" t="s">
        <v>61</v>
      </c>
      <c r="C152" s="27"/>
      <c r="D152" s="27"/>
      <c r="E152" s="27" t="s">
        <v>62</v>
      </c>
      <c r="F152" s="33"/>
      <c r="G152" s="33"/>
      <c r="H152" s="33"/>
    </row>
    <row r="153" spans="2:250" s="29" customFormat="1" ht="15.75" x14ac:dyDescent="0.25">
      <c r="B153" s="35" t="s">
        <v>118</v>
      </c>
      <c r="C153" s="27"/>
      <c r="D153" s="27" t="s">
        <v>119</v>
      </c>
      <c r="E153" s="27"/>
      <c r="F153" s="36">
        <f>F154+F157+F164+F169</f>
        <v>23833</v>
      </c>
      <c r="G153" s="33">
        <f>G154+G157+G162+G167</f>
        <v>13401.3</v>
      </c>
      <c r="H153" s="33">
        <f>H154+H157+H162+H167</f>
        <v>10180.400000000001</v>
      </c>
    </row>
    <row r="154" spans="2:250" ht="26.25" hidden="1" x14ac:dyDescent="0.25">
      <c r="B154" s="35" t="s">
        <v>63</v>
      </c>
      <c r="C154" s="27"/>
      <c r="D154" s="27" t="s">
        <v>120</v>
      </c>
      <c r="E154" s="27"/>
      <c r="F154" s="36">
        <f t="shared" ref="F154:H155" si="12">F155</f>
        <v>0</v>
      </c>
      <c r="G154" s="33">
        <f t="shared" si="12"/>
        <v>0</v>
      </c>
      <c r="H154" s="33">
        <f t="shared" si="12"/>
        <v>0</v>
      </c>
      <c r="IC154" s="45"/>
      <c r="ID154" s="45"/>
      <c r="IE154" s="45"/>
      <c r="IF154" s="45"/>
      <c r="IG154" s="45"/>
      <c r="IH154" s="45"/>
      <c r="II154" s="45"/>
      <c r="IJ154" s="45"/>
      <c r="IK154" s="45"/>
      <c r="IL154" s="45"/>
      <c r="IM154" s="45"/>
      <c r="IN154" s="45"/>
      <c r="IO154" s="45"/>
      <c r="IP154" s="45"/>
    </row>
    <row r="155" spans="2:250" ht="26.25" hidden="1" x14ac:dyDescent="0.25">
      <c r="B155" s="35" t="s">
        <v>37</v>
      </c>
      <c r="C155" s="27"/>
      <c r="D155" s="27"/>
      <c r="E155" s="27" t="s">
        <v>38</v>
      </c>
      <c r="F155" s="36">
        <f t="shared" si="12"/>
        <v>0</v>
      </c>
      <c r="G155" s="33">
        <f t="shared" si="12"/>
        <v>0</v>
      </c>
      <c r="H155" s="33">
        <f t="shared" si="12"/>
        <v>0</v>
      </c>
      <c r="IC155" s="45"/>
      <c r="ID155" s="45"/>
      <c r="IE155" s="45"/>
      <c r="IF155" s="45"/>
      <c r="IG155" s="45"/>
      <c r="IH155" s="45"/>
      <c r="II155" s="45"/>
      <c r="IJ155" s="45"/>
      <c r="IK155" s="45"/>
      <c r="IL155" s="45"/>
      <c r="IM155" s="45"/>
      <c r="IN155" s="45"/>
      <c r="IO155" s="45"/>
      <c r="IP155" s="45"/>
    </row>
    <row r="156" spans="2:250" ht="26.25" hidden="1" x14ac:dyDescent="0.25">
      <c r="B156" s="35" t="s">
        <v>39</v>
      </c>
      <c r="C156" s="27"/>
      <c r="D156" s="27"/>
      <c r="E156" s="27" t="s">
        <v>40</v>
      </c>
      <c r="F156" s="36"/>
      <c r="G156" s="33"/>
      <c r="H156" s="33"/>
      <c r="IC156" s="45"/>
      <c r="ID156" s="45"/>
      <c r="IE156" s="45"/>
      <c r="IF156" s="45"/>
      <c r="IG156" s="45"/>
      <c r="IH156" s="45"/>
      <c r="II156" s="45"/>
      <c r="IJ156" s="45"/>
      <c r="IK156" s="45"/>
      <c r="IL156" s="45"/>
      <c r="IM156" s="45"/>
      <c r="IN156" s="45"/>
      <c r="IO156" s="45"/>
      <c r="IP156" s="45"/>
    </row>
    <row r="157" spans="2:250" ht="39" x14ac:dyDescent="0.25">
      <c r="B157" s="35" t="s">
        <v>121</v>
      </c>
      <c r="C157" s="27"/>
      <c r="D157" s="27" t="s">
        <v>122</v>
      </c>
      <c r="E157" s="27"/>
      <c r="F157" s="36">
        <f>F158+F160+F162</f>
        <v>23833</v>
      </c>
      <c r="G157" s="33">
        <f>G158+G160</f>
        <v>13401.3</v>
      </c>
      <c r="H157" s="33">
        <f>H158+H160</f>
        <v>10180.400000000001</v>
      </c>
      <c r="IC157" s="45"/>
      <c r="ID157" s="45"/>
      <c r="IE157" s="45"/>
      <c r="IF157" s="45"/>
      <c r="IG157" s="45"/>
      <c r="IH157" s="45"/>
      <c r="II157" s="45"/>
      <c r="IJ157" s="45"/>
      <c r="IK157" s="45"/>
      <c r="IL157" s="45"/>
      <c r="IM157" s="45"/>
      <c r="IN157" s="45"/>
      <c r="IO157" s="45"/>
      <c r="IP157" s="45"/>
    </row>
    <row r="158" spans="2:250" ht="40.5" customHeight="1" x14ac:dyDescent="0.25">
      <c r="B158" s="53" t="s">
        <v>27</v>
      </c>
      <c r="C158" s="27"/>
      <c r="D158" s="27"/>
      <c r="E158" s="27" t="s">
        <v>28</v>
      </c>
      <c r="F158" s="36">
        <f>F159</f>
        <v>15733</v>
      </c>
      <c r="G158" s="33">
        <f>G159</f>
        <v>8501.2999999999993</v>
      </c>
      <c r="H158" s="33">
        <f>H159</f>
        <v>5280.4000000000015</v>
      </c>
      <c r="IC158" s="45"/>
      <c r="ID158" s="45"/>
      <c r="IE158" s="45"/>
      <c r="IF158" s="45"/>
      <c r="IG158" s="45"/>
      <c r="IH158" s="45"/>
      <c r="II158" s="45"/>
      <c r="IJ158" s="45"/>
      <c r="IK158" s="45"/>
      <c r="IL158" s="45"/>
      <c r="IM158" s="45"/>
      <c r="IN158" s="45"/>
      <c r="IO158" s="45"/>
      <c r="IP158" s="45"/>
    </row>
    <row r="159" spans="2:250" ht="15.75" x14ac:dyDescent="0.25">
      <c r="B159" s="35" t="s">
        <v>123</v>
      </c>
      <c r="C159" s="27"/>
      <c r="D159" s="27"/>
      <c r="E159" s="27" t="s">
        <v>124</v>
      </c>
      <c r="F159" s="36">
        <f>16933-1200</f>
        <v>15733</v>
      </c>
      <c r="G159" s="335">
        <f>16933-2000-300-404.1-5727.6</f>
        <v>8501.2999999999993</v>
      </c>
      <c r="H159" s="335">
        <f>14633-612.3-8740.3</f>
        <v>5280.4000000000015</v>
      </c>
      <c r="IC159" s="45"/>
      <c r="ID159" s="45"/>
      <c r="IE159" s="45"/>
      <c r="IF159" s="45"/>
      <c r="IG159" s="45"/>
      <c r="IH159" s="45"/>
      <c r="II159" s="45"/>
      <c r="IJ159" s="45"/>
      <c r="IK159" s="45"/>
      <c r="IL159" s="45"/>
      <c r="IM159" s="45"/>
      <c r="IN159" s="45"/>
      <c r="IO159" s="45"/>
      <c r="IP159" s="45"/>
    </row>
    <row r="160" spans="2:250" ht="26.25" x14ac:dyDescent="0.25">
      <c r="B160" s="35" t="s">
        <v>37</v>
      </c>
      <c r="C160" s="27"/>
      <c r="D160" s="27"/>
      <c r="E160" s="27" t="s">
        <v>38</v>
      </c>
      <c r="F160" s="36">
        <f>F161</f>
        <v>8100</v>
      </c>
      <c r="G160" s="33">
        <f>G161</f>
        <v>4900</v>
      </c>
      <c r="H160" s="33">
        <f>H161</f>
        <v>4900</v>
      </c>
      <c r="IC160" s="45"/>
      <c r="ID160" s="45"/>
      <c r="IE160" s="45"/>
      <c r="IF160" s="45"/>
      <c r="IG160" s="45"/>
      <c r="IH160" s="45"/>
      <c r="II160" s="45"/>
      <c r="IJ160" s="45"/>
      <c r="IK160" s="45"/>
      <c r="IL160" s="45"/>
      <c r="IM160" s="45"/>
      <c r="IN160" s="45"/>
      <c r="IO160" s="45"/>
      <c r="IP160" s="45"/>
    </row>
    <row r="161" spans="2:250" ht="26.25" x14ac:dyDescent="0.25">
      <c r="B161" s="35" t="s">
        <v>39</v>
      </c>
      <c r="C161" s="27"/>
      <c r="D161" s="27"/>
      <c r="E161" s="27" t="s">
        <v>40</v>
      </c>
      <c r="F161" s="36">
        <f>6900+1200</f>
        <v>8100</v>
      </c>
      <c r="G161" s="33">
        <f>6900-2000</f>
        <v>4900</v>
      </c>
      <c r="H161" s="33">
        <v>4900</v>
      </c>
      <c r="IC161" s="45"/>
      <c r="ID161" s="45"/>
      <c r="IE161" s="45"/>
      <c r="IF161" s="45"/>
      <c r="IG161" s="45"/>
      <c r="IH161" s="45"/>
      <c r="II161" s="45"/>
      <c r="IJ161" s="45"/>
      <c r="IK161" s="45"/>
      <c r="IL161" s="45"/>
      <c r="IM161" s="45"/>
      <c r="IN161" s="45"/>
      <c r="IO161" s="45"/>
      <c r="IP161" s="45"/>
    </row>
    <row r="162" spans="2:250" ht="39" hidden="1" x14ac:dyDescent="0.25">
      <c r="B162" s="35" t="s">
        <v>125</v>
      </c>
      <c r="C162" s="27"/>
      <c r="D162" s="27" t="s">
        <v>126</v>
      </c>
      <c r="E162" s="27"/>
      <c r="F162" s="33"/>
      <c r="G162" s="33">
        <f>G163+G165</f>
        <v>0</v>
      </c>
      <c r="H162" s="33">
        <f>H163+H165</f>
        <v>0</v>
      </c>
      <c r="IC162" s="45"/>
      <c r="ID162" s="45"/>
      <c r="IE162" s="45"/>
      <c r="IF162" s="45"/>
      <c r="IG162" s="45"/>
      <c r="IH162" s="45"/>
      <c r="II162" s="45"/>
      <c r="IJ162" s="45"/>
      <c r="IK162" s="45"/>
      <c r="IL162" s="45"/>
      <c r="IM162" s="45"/>
      <c r="IN162" s="45"/>
      <c r="IO162" s="45"/>
      <c r="IP162" s="45"/>
    </row>
    <row r="163" spans="2:250" ht="26.25" hidden="1" x14ac:dyDescent="0.25">
      <c r="B163" s="35" t="s">
        <v>37</v>
      </c>
      <c r="C163" s="27"/>
      <c r="D163" s="27"/>
      <c r="E163" s="27" t="s">
        <v>38</v>
      </c>
      <c r="F163" s="33"/>
      <c r="G163" s="33">
        <f>G164</f>
        <v>0</v>
      </c>
      <c r="H163" s="33">
        <f>H164</f>
        <v>0</v>
      </c>
      <c r="IC163" s="45"/>
      <c r="ID163" s="45"/>
      <c r="IE163" s="45"/>
      <c r="IF163" s="45"/>
      <c r="IG163" s="45"/>
      <c r="IH163" s="45"/>
      <c r="II163" s="45"/>
      <c r="IJ163" s="45"/>
      <c r="IK163" s="45"/>
      <c r="IL163" s="45"/>
      <c r="IM163" s="45"/>
      <c r="IN163" s="45"/>
      <c r="IO163" s="45"/>
      <c r="IP163" s="45"/>
    </row>
    <row r="164" spans="2:250" ht="26.25" hidden="1" x14ac:dyDescent="0.25">
      <c r="B164" s="35" t="s">
        <v>39</v>
      </c>
      <c r="C164" s="27"/>
      <c r="D164" s="27"/>
      <c r="E164" s="27" t="s">
        <v>40</v>
      </c>
      <c r="F164" s="33"/>
      <c r="G164" s="33"/>
      <c r="H164" s="33"/>
      <c r="IC164" s="45"/>
      <c r="ID164" s="45"/>
      <c r="IE164" s="45"/>
      <c r="IF164" s="45"/>
      <c r="IG164" s="45"/>
      <c r="IH164" s="45"/>
      <c r="II164" s="45"/>
      <c r="IJ164" s="45"/>
      <c r="IK164" s="45"/>
      <c r="IL164" s="45"/>
      <c r="IM164" s="45"/>
      <c r="IN164" s="45"/>
      <c r="IO164" s="45"/>
      <c r="IP164" s="45"/>
    </row>
    <row r="165" spans="2:250" ht="15.75" hidden="1" x14ac:dyDescent="0.25">
      <c r="B165" s="43" t="s">
        <v>57</v>
      </c>
      <c r="C165" s="27"/>
      <c r="D165" s="27"/>
      <c r="E165" s="27" t="s">
        <v>58</v>
      </c>
      <c r="F165" s="33"/>
      <c r="G165" s="33">
        <f>G166</f>
        <v>0</v>
      </c>
      <c r="H165" s="33">
        <f>H166</f>
        <v>0</v>
      </c>
      <c r="IC165" s="45"/>
      <c r="ID165" s="45"/>
      <c r="IE165" s="45"/>
      <c r="IF165" s="45"/>
      <c r="IG165" s="45"/>
      <c r="IH165" s="45"/>
      <c r="II165" s="45"/>
      <c r="IJ165" s="45"/>
      <c r="IK165" s="45"/>
      <c r="IL165" s="45"/>
      <c r="IM165" s="45"/>
      <c r="IN165" s="45"/>
      <c r="IO165" s="45"/>
      <c r="IP165" s="45"/>
    </row>
    <row r="166" spans="2:250" ht="15.75" hidden="1" x14ac:dyDescent="0.25">
      <c r="B166" s="43" t="s">
        <v>61</v>
      </c>
      <c r="C166" s="27"/>
      <c r="D166" s="27"/>
      <c r="E166" s="27" t="s">
        <v>62</v>
      </c>
      <c r="F166" s="33"/>
      <c r="G166" s="33"/>
      <c r="H166" s="33"/>
      <c r="IC166" s="45"/>
      <c r="ID166" s="45"/>
      <c r="IE166" s="45"/>
      <c r="IF166" s="45"/>
      <c r="IG166" s="45"/>
      <c r="IH166" s="45"/>
      <c r="II166" s="45"/>
      <c r="IJ166" s="45"/>
      <c r="IK166" s="45"/>
      <c r="IL166" s="45"/>
      <c r="IM166" s="45"/>
      <c r="IN166" s="45"/>
      <c r="IO166" s="45"/>
      <c r="IP166" s="45"/>
    </row>
    <row r="167" spans="2:250" ht="26.25" hidden="1" x14ac:dyDescent="0.25">
      <c r="B167" s="35" t="s">
        <v>127</v>
      </c>
      <c r="C167" s="27"/>
      <c r="D167" s="27" t="s">
        <v>128</v>
      </c>
      <c r="E167" s="27"/>
      <c r="F167" s="33"/>
      <c r="G167" s="33">
        <f>G168</f>
        <v>0</v>
      </c>
      <c r="H167" s="33">
        <f>H168</f>
        <v>0</v>
      </c>
      <c r="IC167" s="45"/>
      <c r="ID167" s="45"/>
      <c r="IE167" s="45"/>
      <c r="IF167" s="45"/>
      <c r="IG167" s="45"/>
      <c r="IH167" s="45"/>
      <c r="II167" s="45"/>
      <c r="IJ167" s="45"/>
      <c r="IK167" s="45"/>
      <c r="IL167" s="45"/>
      <c r="IM167" s="45"/>
      <c r="IN167" s="45"/>
      <c r="IO167" s="45"/>
      <c r="IP167" s="45"/>
    </row>
    <row r="168" spans="2:250" ht="15.75" hidden="1" x14ac:dyDescent="0.25">
      <c r="B168" s="35" t="s">
        <v>57</v>
      </c>
      <c r="C168" s="27"/>
      <c r="D168" s="27"/>
      <c r="E168" s="27" t="s">
        <v>58</v>
      </c>
      <c r="F168" s="33"/>
      <c r="G168" s="33">
        <f>G169</f>
        <v>0</v>
      </c>
      <c r="H168" s="33">
        <f>H169</f>
        <v>0</v>
      </c>
      <c r="IC168" s="45"/>
      <c r="ID168" s="45"/>
      <c r="IE168" s="45"/>
      <c r="IF168" s="45"/>
      <c r="IG168" s="45"/>
      <c r="IH168" s="45"/>
      <c r="II168" s="45"/>
      <c r="IJ168" s="45"/>
      <c r="IK168" s="45"/>
      <c r="IL168" s="45"/>
      <c r="IM168" s="45"/>
      <c r="IN168" s="45"/>
      <c r="IO168" s="45"/>
      <c r="IP168" s="45"/>
    </row>
    <row r="169" spans="2:250" ht="15.75" hidden="1" x14ac:dyDescent="0.25">
      <c r="B169" s="43" t="s">
        <v>61</v>
      </c>
      <c r="C169" s="27"/>
      <c r="D169" s="27"/>
      <c r="E169" s="27" t="s">
        <v>62</v>
      </c>
      <c r="F169" s="33"/>
      <c r="G169" s="33"/>
      <c r="H169" s="33"/>
      <c r="IC169" s="45"/>
      <c r="ID169" s="45"/>
      <c r="IE169" s="45"/>
      <c r="IF169" s="45"/>
      <c r="IG169" s="45"/>
      <c r="IH169" s="45"/>
      <c r="II169" s="45"/>
      <c r="IJ169" s="45"/>
      <c r="IK169" s="45"/>
      <c r="IL169" s="45"/>
      <c r="IM169" s="45"/>
      <c r="IN169" s="45"/>
      <c r="IO169" s="45"/>
      <c r="IP169" s="45"/>
    </row>
    <row r="170" spans="2:250" ht="15.75" hidden="1" x14ac:dyDescent="0.25">
      <c r="B170" s="35" t="s">
        <v>94</v>
      </c>
      <c r="C170" s="27"/>
      <c r="D170" s="27" t="s">
        <v>96</v>
      </c>
      <c r="E170" s="27"/>
      <c r="F170" s="33"/>
      <c r="G170" s="33">
        <f t="shared" ref="G170:H172" si="13">G171</f>
        <v>0</v>
      </c>
      <c r="H170" s="33">
        <f t="shared" si="13"/>
        <v>0</v>
      </c>
      <c r="IC170" s="45"/>
      <c r="ID170" s="45"/>
      <c r="IE170" s="45"/>
      <c r="IF170" s="45"/>
      <c r="IG170" s="45"/>
      <c r="IH170" s="45"/>
      <c r="II170" s="45"/>
      <c r="IJ170" s="45"/>
      <c r="IK170" s="45"/>
      <c r="IL170" s="45"/>
      <c r="IM170" s="45"/>
      <c r="IN170" s="45"/>
      <c r="IO170" s="45"/>
      <c r="IP170" s="45"/>
    </row>
    <row r="171" spans="2:250" ht="15.75" hidden="1" x14ac:dyDescent="0.25">
      <c r="B171" s="35" t="s">
        <v>97</v>
      </c>
      <c r="C171" s="27"/>
      <c r="D171" s="27" t="s">
        <v>98</v>
      </c>
      <c r="E171" s="27"/>
      <c r="F171" s="33"/>
      <c r="G171" s="33">
        <f t="shared" si="13"/>
        <v>0</v>
      </c>
      <c r="H171" s="33">
        <f t="shared" si="13"/>
        <v>0</v>
      </c>
      <c r="IC171" s="45"/>
      <c r="ID171" s="45"/>
      <c r="IE171" s="45"/>
      <c r="IF171" s="45"/>
      <c r="IG171" s="45"/>
      <c r="IH171" s="45"/>
      <c r="II171" s="45"/>
      <c r="IJ171" s="45"/>
      <c r="IK171" s="45"/>
      <c r="IL171" s="45"/>
      <c r="IM171" s="45"/>
      <c r="IN171" s="45"/>
      <c r="IO171" s="45"/>
      <c r="IP171" s="45"/>
    </row>
    <row r="172" spans="2:250" ht="15.75" hidden="1" x14ac:dyDescent="0.25">
      <c r="B172" s="35" t="s">
        <v>129</v>
      </c>
      <c r="C172" s="27"/>
      <c r="D172" s="27"/>
      <c r="E172" s="27" t="s">
        <v>130</v>
      </c>
      <c r="F172" s="33"/>
      <c r="G172" s="33">
        <f t="shared" si="13"/>
        <v>0</v>
      </c>
      <c r="H172" s="33">
        <f t="shared" si="13"/>
        <v>0</v>
      </c>
      <c r="IC172" s="45"/>
      <c r="ID172" s="45"/>
      <c r="IE172" s="45"/>
      <c r="IF172" s="45"/>
      <c r="IG172" s="45"/>
      <c r="IH172" s="45"/>
      <c r="II172" s="45"/>
      <c r="IJ172" s="45"/>
      <c r="IK172" s="45"/>
      <c r="IL172" s="45"/>
      <c r="IM172" s="45"/>
      <c r="IN172" s="45"/>
      <c r="IO172" s="45"/>
      <c r="IP172" s="45"/>
    </row>
    <row r="173" spans="2:250" ht="15.75" hidden="1" x14ac:dyDescent="0.25">
      <c r="B173" s="32" t="s">
        <v>131</v>
      </c>
      <c r="C173" s="27"/>
      <c r="D173" s="27"/>
      <c r="E173" s="27" t="s">
        <v>132</v>
      </c>
      <c r="F173" s="33"/>
      <c r="G173" s="33"/>
      <c r="H173" s="33"/>
      <c r="IC173" s="45"/>
      <c r="ID173" s="45"/>
      <c r="IE173" s="45"/>
      <c r="IF173" s="45"/>
      <c r="IG173" s="45"/>
      <c r="IH173" s="45"/>
      <c r="II173" s="45"/>
      <c r="IJ173" s="45"/>
      <c r="IK173" s="45"/>
      <c r="IL173" s="45"/>
      <c r="IM173" s="45"/>
      <c r="IN173" s="45"/>
      <c r="IO173" s="45"/>
      <c r="IP173" s="45"/>
    </row>
    <row r="174" spans="2:250" s="29" customFormat="1" ht="15.75" x14ac:dyDescent="0.25">
      <c r="B174" s="35" t="s">
        <v>84</v>
      </c>
      <c r="C174" s="27"/>
      <c r="D174" s="27" t="s">
        <v>85</v>
      </c>
      <c r="E174" s="27"/>
      <c r="F174" s="36">
        <f>F190+F193+F179+F196+F201+F175</f>
        <v>1864.7</v>
      </c>
      <c r="G174" s="33">
        <f>G190+G193+G179+G196+G201+G175</f>
        <v>1834.7</v>
      </c>
      <c r="H174" s="33">
        <f>H190+H193+H179+H196+H201+H175</f>
        <v>1752.5</v>
      </c>
    </row>
    <row r="175" spans="2:250" s="29" customFormat="1" ht="26.25" hidden="1" x14ac:dyDescent="0.25">
      <c r="B175" s="35" t="s">
        <v>127</v>
      </c>
      <c r="C175" s="27"/>
      <c r="D175" s="27" t="s">
        <v>133</v>
      </c>
      <c r="E175" s="27"/>
      <c r="F175" s="36">
        <f>F176</f>
        <v>0</v>
      </c>
      <c r="G175" s="33">
        <f>G176</f>
        <v>0</v>
      </c>
      <c r="H175" s="33">
        <f>H176</f>
        <v>0</v>
      </c>
    </row>
    <row r="176" spans="2:250" s="29" customFormat="1" ht="15.75" hidden="1" x14ac:dyDescent="0.25">
      <c r="B176" s="43" t="s">
        <v>57</v>
      </c>
      <c r="C176" s="27"/>
      <c r="D176" s="27"/>
      <c r="E176" s="27" t="s">
        <v>58</v>
      </c>
      <c r="F176" s="36">
        <f>F177+F178</f>
        <v>0</v>
      </c>
      <c r="G176" s="33">
        <f>G177+G178</f>
        <v>0</v>
      </c>
      <c r="H176" s="33">
        <f>H177+H178</f>
        <v>0</v>
      </c>
    </row>
    <row r="177" spans="2:250" s="29" customFormat="1" ht="15.75" hidden="1" x14ac:dyDescent="0.25">
      <c r="B177" s="35" t="s">
        <v>59</v>
      </c>
      <c r="C177" s="27"/>
      <c r="D177" s="27"/>
      <c r="E177" s="27" t="s">
        <v>60</v>
      </c>
      <c r="F177" s="36"/>
      <c r="G177" s="33"/>
      <c r="H177" s="33"/>
    </row>
    <row r="178" spans="2:250" s="29" customFormat="1" ht="15.75" hidden="1" x14ac:dyDescent="0.25">
      <c r="B178" s="43" t="s">
        <v>61</v>
      </c>
      <c r="C178" s="27"/>
      <c r="D178" s="27"/>
      <c r="E178" s="27" t="s">
        <v>62</v>
      </c>
      <c r="F178" s="36"/>
      <c r="G178" s="33"/>
      <c r="H178" s="33"/>
    </row>
    <row r="179" spans="2:250" ht="26.25" x14ac:dyDescent="0.25">
      <c r="B179" s="35" t="s">
        <v>134</v>
      </c>
      <c r="C179" s="27"/>
      <c r="D179" s="27" t="s">
        <v>135</v>
      </c>
      <c r="E179" s="27"/>
      <c r="F179" s="36">
        <f>F182+F186+F180+F184</f>
        <v>1748.7</v>
      </c>
      <c r="G179" s="33">
        <f>G182+G186+G180+G184</f>
        <v>1718.7</v>
      </c>
      <c r="H179" s="33">
        <f>H182+H186+H180+H184</f>
        <v>1636.5</v>
      </c>
      <c r="IC179" s="45"/>
      <c r="ID179" s="45"/>
      <c r="IE179" s="45"/>
      <c r="IF179" s="45"/>
      <c r="IG179" s="45"/>
      <c r="IH179" s="45"/>
      <c r="II179" s="45"/>
      <c r="IJ179" s="45"/>
      <c r="IK179" s="45"/>
      <c r="IL179" s="45"/>
      <c r="IM179" s="45"/>
      <c r="IN179" s="45"/>
      <c r="IO179" s="45"/>
      <c r="IP179" s="45"/>
    </row>
    <row r="180" spans="2:250" ht="41.25" hidden="1" customHeight="1" x14ac:dyDescent="0.25">
      <c r="B180" s="34" t="s">
        <v>27</v>
      </c>
      <c r="C180" s="27"/>
      <c r="D180" s="27"/>
      <c r="E180" s="27" t="s">
        <v>28</v>
      </c>
      <c r="F180" s="36">
        <f>F181</f>
        <v>0</v>
      </c>
      <c r="G180" s="33">
        <f>G181</f>
        <v>0</v>
      </c>
      <c r="H180" s="33">
        <f>H181</f>
        <v>0</v>
      </c>
    </row>
    <row r="181" spans="2:250" ht="15.75" hidden="1" x14ac:dyDescent="0.25">
      <c r="B181" s="35" t="s">
        <v>123</v>
      </c>
      <c r="C181" s="27"/>
      <c r="D181" s="27"/>
      <c r="E181" s="27" t="s">
        <v>124</v>
      </c>
      <c r="F181" s="36"/>
      <c r="G181" s="33"/>
      <c r="H181" s="33"/>
    </row>
    <row r="182" spans="2:250" ht="26.25" x14ac:dyDescent="0.25">
      <c r="B182" s="32" t="s">
        <v>37</v>
      </c>
      <c r="C182" s="27"/>
      <c r="D182" s="27"/>
      <c r="E182" s="27" t="s">
        <v>38</v>
      </c>
      <c r="F182" s="36">
        <f>F183</f>
        <v>1718.7</v>
      </c>
      <c r="G182" s="33">
        <f>G183</f>
        <v>1718.7</v>
      </c>
      <c r="H182" s="33">
        <f>H183</f>
        <v>1636.5</v>
      </c>
    </row>
    <row r="183" spans="2:250" s="54" customFormat="1" ht="26.25" x14ac:dyDescent="0.25">
      <c r="B183" s="35" t="s">
        <v>39</v>
      </c>
      <c r="C183" s="27"/>
      <c r="D183" s="27"/>
      <c r="E183" s="27" t="s">
        <v>40</v>
      </c>
      <c r="F183" s="36">
        <f>1718.7</f>
        <v>1718.7</v>
      </c>
      <c r="G183" s="33">
        <v>1718.7</v>
      </c>
      <c r="H183" s="33">
        <v>1636.5</v>
      </c>
    </row>
    <row r="184" spans="2:250" s="54" customFormat="1" ht="26.25" hidden="1" x14ac:dyDescent="0.25">
      <c r="B184" s="35" t="s">
        <v>136</v>
      </c>
      <c r="C184" s="27"/>
      <c r="D184" s="27"/>
      <c r="E184" s="27" t="s">
        <v>137</v>
      </c>
      <c r="F184" s="36">
        <f>F185</f>
        <v>0</v>
      </c>
      <c r="G184" s="33">
        <f>G185</f>
        <v>0</v>
      </c>
      <c r="H184" s="33">
        <f>H185</f>
        <v>0</v>
      </c>
    </row>
    <row r="185" spans="2:250" s="54" customFormat="1" ht="15.75" hidden="1" x14ac:dyDescent="0.25">
      <c r="B185" s="35" t="s">
        <v>138</v>
      </c>
      <c r="C185" s="27"/>
      <c r="D185" s="27"/>
      <c r="E185" s="27" t="s">
        <v>139</v>
      </c>
      <c r="F185" s="36"/>
      <c r="G185" s="33"/>
      <c r="H185" s="33"/>
    </row>
    <row r="186" spans="2:250" s="54" customFormat="1" ht="15.75" x14ac:dyDescent="0.25">
      <c r="B186" s="35" t="s">
        <v>57</v>
      </c>
      <c r="C186" s="27"/>
      <c r="D186" s="27"/>
      <c r="E186" s="27" t="s">
        <v>58</v>
      </c>
      <c r="F186" s="36">
        <f>F188+F187+F189</f>
        <v>30</v>
      </c>
      <c r="G186" s="33"/>
      <c r="H186" s="33"/>
    </row>
    <row r="187" spans="2:250" s="54" customFormat="1" ht="15.75" hidden="1" x14ac:dyDescent="0.25">
      <c r="B187" s="43" t="s">
        <v>59</v>
      </c>
      <c r="C187" s="27"/>
      <c r="D187" s="27"/>
      <c r="E187" s="27" t="s">
        <v>60</v>
      </c>
      <c r="F187" s="36"/>
      <c r="G187" s="33"/>
      <c r="H187" s="33"/>
    </row>
    <row r="188" spans="2:250" s="54" customFormat="1" ht="15.75" x14ac:dyDescent="0.25">
      <c r="B188" s="43" t="s">
        <v>61</v>
      </c>
      <c r="C188" s="27"/>
      <c r="D188" s="27"/>
      <c r="E188" s="27" t="s">
        <v>62</v>
      </c>
      <c r="F188" s="36">
        <v>30</v>
      </c>
      <c r="G188" s="33"/>
      <c r="H188" s="33"/>
    </row>
    <row r="189" spans="2:250" s="54" customFormat="1" ht="15.75" hidden="1" x14ac:dyDescent="0.25">
      <c r="B189" s="40" t="s">
        <v>140</v>
      </c>
      <c r="C189" s="27"/>
      <c r="D189" s="27"/>
      <c r="E189" s="27" t="s">
        <v>141</v>
      </c>
      <c r="F189" s="33"/>
      <c r="G189" s="33"/>
      <c r="H189" s="33"/>
    </row>
    <row r="190" spans="2:250" s="54" customFormat="1" ht="26.25" x14ac:dyDescent="0.25">
      <c r="B190" s="32" t="s">
        <v>142</v>
      </c>
      <c r="C190" s="27"/>
      <c r="D190" s="27" t="s">
        <v>143</v>
      </c>
      <c r="E190" s="27"/>
      <c r="F190" s="36">
        <f t="shared" ref="F190:H191" si="14">F191</f>
        <v>56</v>
      </c>
      <c r="G190" s="33">
        <f t="shared" si="14"/>
        <v>56</v>
      </c>
      <c r="H190" s="33">
        <f t="shared" si="14"/>
        <v>56</v>
      </c>
    </row>
    <row r="191" spans="2:250" s="54" customFormat="1" ht="26.25" x14ac:dyDescent="0.25">
      <c r="B191" s="35" t="s">
        <v>107</v>
      </c>
      <c r="C191" s="27"/>
      <c r="D191" s="27"/>
      <c r="E191" s="27" t="s">
        <v>108</v>
      </c>
      <c r="F191" s="36">
        <f t="shared" si="14"/>
        <v>56</v>
      </c>
      <c r="G191" s="33">
        <f t="shared" si="14"/>
        <v>56</v>
      </c>
      <c r="H191" s="33">
        <f t="shared" si="14"/>
        <v>56</v>
      </c>
    </row>
    <row r="192" spans="2:250" s="54" customFormat="1" ht="39" x14ac:dyDescent="0.25">
      <c r="B192" s="40" t="s">
        <v>144</v>
      </c>
      <c r="C192" s="27"/>
      <c r="D192" s="27"/>
      <c r="E192" s="27" t="s">
        <v>110</v>
      </c>
      <c r="F192" s="55">
        <v>56</v>
      </c>
      <c r="G192" s="33">
        <v>56</v>
      </c>
      <c r="H192" s="33">
        <v>56</v>
      </c>
    </row>
    <row r="193" spans="2:8" s="54" customFormat="1" ht="39" x14ac:dyDescent="0.25">
      <c r="B193" s="32" t="s">
        <v>145</v>
      </c>
      <c r="C193" s="27"/>
      <c r="D193" s="27" t="s">
        <v>146</v>
      </c>
      <c r="E193" s="27"/>
      <c r="F193" s="36">
        <f t="shared" ref="F193:H194" si="15">F194</f>
        <v>60</v>
      </c>
      <c r="G193" s="33">
        <f t="shared" si="15"/>
        <v>60</v>
      </c>
      <c r="H193" s="33">
        <f t="shared" si="15"/>
        <v>60</v>
      </c>
    </row>
    <row r="194" spans="2:8" s="54" customFormat="1" ht="26.25" x14ac:dyDescent="0.25">
      <c r="B194" s="35" t="s">
        <v>107</v>
      </c>
      <c r="C194" s="27"/>
      <c r="D194" s="27"/>
      <c r="E194" s="27" t="s">
        <v>108</v>
      </c>
      <c r="F194" s="36">
        <f t="shared" si="15"/>
        <v>60</v>
      </c>
      <c r="G194" s="33">
        <f t="shared" si="15"/>
        <v>60</v>
      </c>
      <c r="H194" s="33">
        <f t="shared" si="15"/>
        <v>60</v>
      </c>
    </row>
    <row r="195" spans="2:8" s="54" customFormat="1" ht="39" x14ac:dyDescent="0.25">
      <c r="B195" s="40" t="s">
        <v>144</v>
      </c>
      <c r="C195" s="27"/>
      <c r="D195" s="27"/>
      <c r="E195" s="27" t="s">
        <v>110</v>
      </c>
      <c r="F195" s="36">
        <v>60</v>
      </c>
      <c r="G195" s="33">
        <v>60</v>
      </c>
      <c r="H195" s="33">
        <v>60</v>
      </c>
    </row>
    <row r="196" spans="2:8" s="54" customFormat="1" ht="15.75" hidden="1" x14ac:dyDescent="0.25">
      <c r="B196" s="35" t="s">
        <v>147</v>
      </c>
      <c r="C196" s="27"/>
      <c r="D196" s="27" t="s">
        <v>148</v>
      </c>
      <c r="E196" s="27"/>
      <c r="F196" s="33"/>
      <c r="G196" s="33">
        <f>G197+G199</f>
        <v>0</v>
      </c>
      <c r="H196" s="33">
        <f>H197+H199</f>
        <v>0</v>
      </c>
    </row>
    <row r="197" spans="2:8" s="54" customFormat="1" ht="39" hidden="1" x14ac:dyDescent="0.25">
      <c r="B197" s="35" t="s">
        <v>81</v>
      </c>
      <c r="C197" s="27"/>
      <c r="D197" s="27"/>
      <c r="E197" s="27" t="s">
        <v>28</v>
      </c>
      <c r="F197" s="33"/>
      <c r="G197" s="33">
        <f>G198</f>
        <v>0</v>
      </c>
      <c r="H197" s="33">
        <f>H198</f>
        <v>0</v>
      </c>
    </row>
    <row r="198" spans="2:8" s="54" customFormat="1" ht="15.75" hidden="1" x14ac:dyDescent="0.25">
      <c r="B198" s="35" t="s">
        <v>123</v>
      </c>
      <c r="C198" s="27"/>
      <c r="D198" s="27"/>
      <c r="E198" s="27" t="s">
        <v>124</v>
      </c>
      <c r="F198" s="33"/>
      <c r="G198" s="33"/>
      <c r="H198" s="33"/>
    </row>
    <row r="199" spans="2:8" s="54" customFormat="1" ht="26.25" hidden="1" x14ac:dyDescent="0.25">
      <c r="B199" s="35" t="s">
        <v>37</v>
      </c>
      <c r="C199" s="27"/>
      <c r="D199" s="27"/>
      <c r="E199" s="27" t="s">
        <v>38</v>
      </c>
      <c r="F199" s="33"/>
      <c r="G199" s="33">
        <f>G200</f>
        <v>0</v>
      </c>
      <c r="H199" s="33">
        <f>H200</f>
        <v>0</v>
      </c>
    </row>
    <row r="200" spans="2:8" s="54" customFormat="1" ht="26.25" hidden="1" x14ac:dyDescent="0.25">
      <c r="B200" s="35" t="s">
        <v>39</v>
      </c>
      <c r="C200" s="27"/>
      <c r="D200" s="27"/>
      <c r="E200" s="27" t="s">
        <v>40</v>
      </c>
      <c r="F200" s="33"/>
      <c r="G200" s="33"/>
      <c r="H200" s="33"/>
    </row>
    <row r="201" spans="2:8" s="9" customFormat="1" ht="26.25" hidden="1" x14ac:dyDescent="0.25">
      <c r="B201" s="35" t="s">
        <v>149</v>
      </c>
      <c r="C201" s="27"/>
      <c r="D201" s="27" t="s">
        <v>150</v>
      </c>
      <c r="E201" s="27"/>
      <c r="F201" s="33"/>
      <c r="G201" s="33">
        <f>G202</f>
        <v>0</v>
      </c>
      <c r="H201" s="33">
        <f>H202</f>
        <v>0</v>
      </c>
    </row>
    <row r="202" spans="2:8" s="9" customFormat="1" ht="15.75" hidden="1" x14ac:dyDescent="0.25">
      <c r="B202" s="35" t="s">
        <v>129</v>
      </c>
      <c r="C202" s="27"/>
      <c r="D202" s="27"/>
      <c r="E202" s="27" t="s">
        <v>130</v>
      </c>
      <c r="F202" s="33"/>
      <c r="G202" s="33">
        <f>G203</f>
        <v>0</v>
      </c>
      <c r="H202" s="33">
        <f>H203</f>
        <v>0</v>
      </c>
    </row>
    <row r="203" spans="2:8" s="9" customFormat="1" ht="15.75" hidden="1" x14ac:dyDescent="0.25">
      <c r="B203" s="32" t="s">
        <v>131</v>
      </c>
      <c r="C203" s="27"/>
      <c r="D203" s="27"/>
      <c r="E203" s="27" t="s">
        <v>132</v>
      </c>
      <c r="F203" s="33"/>
      <c r="G203" s="33"/>
      <c r="H203" s="33"/>
    </row>
    <row r="204" spans="2:8" ht="30.75" customHeight="1" x14ac:dyDescent="0.25">
      <c r="B204" s="21" t="s">
        <v>151</v>
      </c>
      <c r="C204" s="22" t="s">
        <v>152</v>
      </c>
      <c r="D204" s="23"/>
      <c r="E204" s="23"/>
      <c r="F204" s="56">
        <f>F205</f>
        <v>1429.3</v>
      </c>
      <c r="G204" s="24">
        <f>G205</f>
        <v>1429.3</v>
      </c>
      <c r="H204" s="24">
        <f>H205</f>
        <v>1429.3</v>
      </c>
    </row>
    <row r="205" spans="2:8" s="20" customFormat="1" ht="29.25" customHeight="1" x14ac:dyDescent="0.25">
      <c r="B205" s="57" t="s">
        <v>153</v>
      </c>
      <c r="C205" s="26" t="s">
        <v>154</v>
      </c>
      <c r="D205" s="27"/>
      <c r="E205" s="27"/>
      <c r="F205" s="42">
        <f>F206+F212+F218</f>
        <v>1429.3</v>
      </c>
      <c r="G205" s="28">
        <f>G206+G212</f>
        <v>1429.3</v>
      </c>
      <c r="H205" s="28">
        <f>H206+H212</f>
        <v>1429.3</v>
      </c>
    </row>
    <row r="206" spans="2:8" s="20" customFormat="1" ht="15.75" x14ac:dyDescent="0.25">
      <c r="B206" s="35" t="s">
        <v>155</v>
      </c>
      <c r="C206" s="27"/>
      <c r="D206" s="27" t="s">
        <v>156</v>
      </c>
      <c r="E206" s="27"/>
      <c r="F206" s="36">
        <f>F207</f>
        <v>1329.3</v>
      </c>
      <c r="G206" s="33">
        <f>G207</f>
        <v>1329.3</v>
      </c>
      <c r="H206" s="33">
        <f>H207</f>
        <v>1329.3</v>
      </c>
    </row>
    <row r="207" spans="2:8" s="20" customFormat="1" ht="39" x14ac:dyDescent="0.25">
      <c r="B207" s="35" t="s">
        <v>121</v>
      </c>
      <c r="C207" s="27"/>
      <c r="D207" s="27" t="s">
        <v>157</v>
      </c>
      <c r="E207" s="27"/>
      <c r="F207" s="36">
        <f>F208+F210</f>
        <v>1329.3</v>
      </c>
      <c r="G207" s="33">
        <f>G208+G210</f>
        <v>1329.3</v>
      </c>
      <c r="H207" s="33">
        <f>H208+H210</f>
        <v>1329.3</v>
      </c>
    </row>
    <row r="208" spans="2:8" s="20" customFormat="1" ht="39" x14ac:dyDescent="0.25">
      <c r="B208" s="35" t="s">
        <v>81</v>
      </c>
      <c r="C208" s="27"/>
      <c r="D208" s="27"/>
      <c r="E208" s="27" t="s">
        <v>28</v>
      </c>
      <c r="F208" s="36">
        <f>F209</f>
        <v>1239.3</v>
      </c>
      <c r="G208" s="33">
        <f>G209</f>
        <v>1259.3</v>
      </c>
      <c r="H208" s="33">
        <f>H209</f>
        <v>1259.3</v>
      </c>
    </row>
    <row r="209" spans="2:8" s="20" customFormat="1" ht="15.75" x14ac:dyDescent="0.25">
      <c r="B209" s="35" t="s">
        <v>123</v>
      </c>
      <c r="C209" s="27"/>
      <c r="D209" s="27"/>
      <c r="E209" s="27" t="s">
        <v>124</v>
      </c>
      <c r="F209" s="36">
        <f>1259.3-20</f>
        <v>1239.3</v>
      </c>
      <c r="G209" s="33">
        <v>1259.3</v>
      </c>
      <c r="H209" s="33">
        <v>1259.3</v>
      </c>
    </row>
    <row r="210" spans="2:8" s="20" customFormat="1" ht="26.25" x14ac:dyDescent="0.25">
      <c r="B210" s="35" t="s">
        <v>37</v>
      </c>
      <c r="C210" s="27"/>
      <c r="D210" s="27"/>
      <c r="E210" s="27" t="s">
        <v>38</v>
      </c>
      <c r="F210" s="36">
        <f>F211</f>
        <v>90</v>
      </c>
      <c r="G210" s="33">
        <f>G211</f>
        <v>70</v>
      </c>
      <c r="H210" s="33">
        <f>H211</f>
        <v>70</v>
      </c>
    </row>
    <row r="211" spans="2:8" s="20" customFormat="1" ht="26.25" x14ac:dyDescent="0.25">
      <c r="B211" s="35" t="s">
        <v>39</v>
      </c>
      <c r="C211" s="27"/>
      <c r="D211" s="27"/>
      <c r="E211" s="27" t="s">
        <v>40</v>
      </c>
      <c r="F211" s="36">
        <f>70+20</f>
        <v>90</v>
      </c>
      <c r="G211" s="33">
        <v>70</v>
      </c>
      <c r="H211" s="33">
        <v>70</v>
      </c>
    </row>
    <row r="212" spans="2:8" s="20" customFormat="1" ht="15.75" x14ac:dyDescent="0.25">
      <c r="B212" s="35" t="s">
        <v>84</v>
      </c>
      <c r="C212" s="27"/>
      <c r="D212" s="27" t="s">
        <v>85</v>
      </c>
      <c r="E212" s="27"/>
      <c r="F212" s="33">
        <f t="shared" ref="F212:H214" si="16">F213</f>
        <v>100</v>
      </c>
      <c r="G212" s="33">
        <f t="shared" si="16"/>
        <v>100</v>
      </c>
      <c r="H212" s="33">
        <f t="shared" si="16"/>
        <v>100</v>
      </c>
    </row>
    <row r="213" spans="2:8" s="20" customFormat="1" ht="26.25" x14ac:dyDescent="0.25">
      <c r="B213" s="35" t="s">
        <v>158</v>
      </c>
      <c r="C213" s="27"/>
      <c r="D213" s="27" t="s">
        <v>159</v>
      </c>
      <c r="E213" s="27"/>
      <c r="F213" s="33">
        <f t="shared" si="16"/>
        <v>100</v>
      </c>
      <c r="G213" s="33">
        <f t="shared" si="16"/>
        <v>100</v>
      </c>
      <c r="H213" s="33">
        <f t="shared" si="16"/>
        <v>100</v>
      </c>
    </row>
    <row r="214" spans="2:8" s="20" customFormat="1" ht="26.25" x14ac:dyDescent="0.25">
      <c r="B214" s="35" t="s">
        <v>37</v>
      </c>
      <c r="C214" s="26"/>
      <c r="D214" s="27"/>
      <c r="E214" s="27" t="s">
        <v>38</v>
      </c>
      <c r="F214" s="33">
        <f t="shared" si="16"/>
        <v>100</v>
      </c>
      <c r="G214" s="33">
        <f t="shared" si="16"/>
        <v>100</v>
      </c>
      <c r="H214" s="33">
        <f t="shared" si="16"/>
        <v>100</v>
      </c>
    </row>
    <row r="215" spans="2:8" ht="26.25" x14ac:dyDescent="0.25">
      <c r="B215" s="35" t="s">
        <v>39</v>
      </c>
      <c r="C215" s="26"/>
      <c r="D215" s="27"/>
      <c r="E215" s="27" t="s">
        <v>40</v>
      </c>
      <c r="F215" s="33">
        <v>100</v>
      </c>
      <c r="G215" s="33">
        <v>100</v>
      </c>
      <c r="H215" s="33">
        <v>100</v>
      </c>
    </row>
    <row r="216" spans="2:8" s="20" customFormat="1" ht="24" customHeight="1" x14ac:dyDescent="0.25">
      <c r="B216" s="21" t="s">
        <v>160</v>
      </c>
      <c r="C216" s="22" t="s">
        <v>161</v>
      </c>
      <c r="D216" s="23"/>
      <c r="E216" s="23"/>
      <c r="F216" s="24">
        <f>F228+F256+F264+F275+F217</f>
        <v>18089.2</v>
      </c>
      <c r="G216" s="24">
        <f>G228+G256+G264+G275+G217</f>
        <v>12314.7</v>
      </c>
      <c r="H216" s="24">
        <f>H228+H256+H264+H275+H217</f>
        <v>12122.2</v>
      </c>
    </row>
    <row r="217" spans="2:8" s="20" customFormat="1" ht="15.75" hidden="1" x14ac:dyDescent="0.25">
      <c r="B217" s="57" t="s">
        <v>162</v>
      </c>
      <c r="C217" s="26" t="s">
        <v>163</v>
      </c>
      <c r="D217" s="27"/>
      <c r="E217" s="27"/>
      <c r="F217" s="28">
        <f>F218</f>
        <v>0</v>
      </c>
      <c r="G217" s="28">
        <f>G218</f>
        <v>0</v>
      </c>
      <c r="H217" s="28">
        <f>H218</f>
        <v>0</v>
      </c>
    </row>
    <row r="218" spans="2:8" s="29" customFormat="1" ht="26.25" hidden="1" x14ac:dyDescent="0.25">
      <c r="B218" s="35" t="s">
        <v>164</v>
      </c>
      <c r="C218" s="27"/>
      <c r="D218" s="27" t="s">
        <v>165</v>
      </c>
      <c r="E218" s="27"/>
      <c r="F218" s="33">
        <f>F219+F225</f>
        <v>0</v>
      </c>
      <c r="G218" s="33">
        <f>G219+G225</f>
        <v>0</v>
      </c>
      <c r="H218" s="33">
        <f>H219+H225</f>
        <v>0</v>
      </c>
    </row>
    <row r="219" spans="2:8" ht="26.25" hidden="1" customHeight="1" x14ac:dyDescent="0.25">
      <c r="B219" s="35" t="s">
        <v>166</v>
      </c>
      <c r="C219" s="27"/>
      <c r="D219" s="27" t="s">
        <v>167</v>
      </c>
      <c r="E219" s="27"/>
      <c r="F219" s="33">
        <f t="shared" ref="F219:H220" si="17">F220</f>
        <v>0</v>
      </c>
      <c r="G219" s="33">
        <f t="shared" si="17"/>
        <v>0</v>
      </c>
      <c r="H219" s="33">
        <f t="shared" si="17"/>
        <v>0</v>
      </c>
    </row>
    <row r="220" spans="2:8" ht="16.5" hidden="1" customHeight="1" x14ac:dyDescent="0.25">
      <c r="B220" s="40" t="s">
        <v>129</v>
      </c>
      <c r="C220" s="27"/>
      <c r="D220" s="27"/>
      <c r="E220" s="27" t="s">
        <v>130</v>
      </c>
      <c r="F220" s="33">
        <f t="shared" si="17"/>
        <v>0</v>
      </c>
      <c r="G220" s="33">
        <f t="shared" si="17"/>
        <v>0</v>
      </c>
      <c r="H220" s="33">
        <f t="shared" si="17"/>
        <v>0</v>
      </c>
    </row>
    <row r="221" spans="2:8" ht="16.5" hidden="1" customHeight="1" x14ac:dyDescent="0.25">
      <c r="B221" s="40" t="s">
        <v>131</v>
      </c>
      <c r="C221" s="27"/>
      <c r="D221" s="27"/>
      <c r="E221" s="27" t="s">
        <v>132</v>
      </c>
      <c r="F221" s="33"/>
      <c r="G221" s="33"/>
      <c r="H221" s="33"/>
    </row>
    <row r="222" spans="2:8" ht="15.75" hidden="1" x14ac:dyDescent="0.25">
      <c r="B222" s="35" t="s">
        <v>168</v>
      </c>
      <c r="C222" s="27"/>
      <c r="D222" s="27" t="s">
        <v>169</v>
      </c>
      <c r="E222" s="27"/>
      <c r="F222" s="33">
        <f t="shared" ref="F222:H223" si="18">F223</f>
        <v>0</v>
      </c>
      <c r="G222" s="33">
        <f t="shared" si="18"/>
        <v>0</v>
      </c>
      <c r="H222" s="33">
        <f t="shared" si="18"/>
        <v>1</v>
      </c>
    </row>
    <row r="223" spans="2:8" ht="26.25" hidden="1" x14ac:dyDescent="0.25">
      <c r="B223" s="35" t="s">
        <v>37</v>
      </c>
      <c r="C223" s="27"/>
      <c r="D223" s="27"/>
      <c r="E223" s="27" t="s">
        <v>38</v>
      </c>
      <c r="F223" s="33">
        <f t="shared" si="18"/>
        <v>0</v>
      </c>
      <c r="G223" s="33">
        <f t="shared" si="18"/>
        <v>0</v>
      </c>
      <c r="H223" s="33">
        <f t="shared" si="18"/>
        <v>1</v>
      </c>
    </row>
    <row r="224" spans="2:8" ht="26.25" hidden="1" x14ac:dyDescent="0.25">
      <c r="B224" s="35" t="s">
        <v>39</v>
      </c>
      <c r="C224" s="27"/>
      <c r="D224" s="27"/>
      <c r="E224" s="27" t="s">
        <v>40</v>
      </c>
      <c r="F224" s="33">
        <v>0</v>
      </c>
      <c r="G224" s="33">
        <v>0</v>
      </c>
      <c r="H224" s="33">
        <v>1</v>
      </c>
    </row>
    <row r="225" spans="2:253" ht="27.75" hidden="1" customHeight="1" x14ac:dyDescent="0.25">
      <c r="B225" s="40" t="s">
        <v>170</v>
      </c>
      <c r="C225" s="27"/>
      <c r="D225" s="27" t="s">
        <v>171</v>
      </c>
      <c r="E225" s="27"/>
      <c r="F225" s="33">
        <f t="shared" ref="F225:H226" si="19">F226</f>
        <v>0</v>
      </c>
      <c r="G225" s="33">
        <f t="shared" si="19"/>
        <v>0</v>
      </c>
      <c r="H225" s="33">
        <f t="shared" si="19"/>
        <v>0</v>
      </c>
    </row>
    <row r="226" spans="2:253" ht="15.75" hidden="1" x14ac:dyDescent="0.25">
      <c r="B226" s="58" t="s">
        <v>129</v>
      </c>
      <c r="C226" s="27"/>
      <c r="D226" s="27"/>
      <c r="E226" s="27" t="s">
        <v>130</v>
      </c>
      <c r="F226" s="33">
        <f t="shared" si="19"/>
        <v>0</v>
      </c>
      <c r="G226" s="33">
        <f t="shared" si="19"/>
        <v>0</v>
      </c>
      <c r="H226" s="33">
        <f t="shared" si="19"/>
        <v>0</v>
      </c>
    </row>
    <row r="227" spans="2:253" ht="15.75" hidden="1" x14ac:dyDescent="0.25">
      <c r="B227" s="40" t="s">
        <v>172</v>
      </c>
      <c r="C227" s="27"/>
      <c r="D227" s="27"/>
      <c r="E227" s="27" t="s">
        <v>173</v>
      </c>
      <c r="F227" s="33">
        <v>0</v>
      </c>
      <c r="G227" s="33">
        <v>0</v>
      </c>
      <c r="H227" s="33">
        <v>0</v>
      </c>
    </row>
    <row r="228" spans="2:253" s="20" customFormat="1" ht="15.75" x14ac:dyDescent="0.25">
      <c r="B228" s="57" t="s">
        <v>174</v>
      </c>
      <c r="C228" s="26" t="s">
        <v>175</v>
      </c>
      <c r="D228" s="27"/>
      <c r="E228" s="27"/>
      <c r="F228" s="28">
        <f>F229+F249</f>
        <v>2614.3000000000002</v>
      </c>
      <c r="G228" s="28">
        <f>G229+G249</f>
        <v>2539.3000000000002</v>
      </c>
      <c r="H228" s="28">
        <f>H229+H249</f>
        <v>2539.3000000000002</v>
      </c>
    </row>
    <row r="229" spans="2:253" s="20" customFormat="1" ht="26.25" x14ac:dyDescent="0.25">
      <c r="B229" s="35" t="s">
        <v>176</v>
      </c>
      <c r="C229" s="26"/>
      <c r="D229" s="27" t="s">
        <v>177</v>
      </c>
      <c r="E229" s="27"/>
      <c r="F229" s="33">
        <f>F236+F243+F230+F233+F246</f>
        <v>2520.8000000000002</v>
      </c>
      <c r="G229" s="33">
        <f>G236+G243+G230+G233+G246</f>
        <v>2445.8000000000002</v>
      </c>
      <c r="H229" s="33">
        <f>H236+H243+H230+H233+H246</f>
        <v>2445.8000000000002</v>
      </c>
    </row>
    <row r="230" spans="2:253" s="20" customFormat="1" ht="26.25" x14ac:dyDescent="0.25">
      <c r="B230" s="35" t="s">
        <v>25</v>
      </c>
      <c r="C230" s="26"/>
      <c r="D230" s="27" t="s">
        <v>178</v>
      </c>
      <c r="E230" s="27"/>
      <c r="F230" s="33">
        <f t="shared" ref="F230:H231" si="20">F231</f>
        <v>764.4</v>
      </c>
      <c r="G230" s="33">
        <f t="shared" si="20"/>
        <v>764.4</v>
      </c>
      <c r="H230" s="33">
        <f t="shared" si="20"/>
        <v>764.4</v>
      </c>
    </row>
    <row r="231" spans="2:253" s="20" customFormat="1" ht="51.75" x14ac:dyDescent="0.25">
      <c r="B231" s="35" t="s">
        <v>27</v>
      </c>
      <c r="C231" s="26"/>
      <c r="D231" s="27"/>
      <c r="E231" s="27" t="s">
        <v>28</v>
      </c>
      <c r="F231" s="36">
        <f t="shared" si="20"/>
        <v>764.4</v>
      </c>
      <c r="G231" s="33">
        <f t="shared" si="20"/>
        <v>764.4</v>
      </c>
      <c r="H231" s="33">
        <f t="shared" si="20"/>
        <v>764.4</v>
      </c>
    </row>
    <row r="232" spans="2:253" s="20" customFormat="1" ht="15.75" x14ac:dyDescent="0.25">
      <c r="B232" s="35" t="s">
        <v>29</v>
      </c>
      <c r="C232" s="26"/>
      <c r="D232" s="27"/>
      <c r="E232" s="27" t="s">
        <v>30</v>
      </c>
      <c r="F232" s="36">
        <v>764.4</v>
      </c>
      <c r="G232" s="33">
        <v>764.4</v>
      </c>
      <c r="H232" s="33">
        <v>764.4</v>
      </c>
    </row>
    <row r="233" spans="2:253" s="20" customFormat="1" ht="15.75" x14ac:dyDescent="0.25">
      <c r="B233" s="35" t="s">
        <v>35</v>
      </c>
      <c r="C233" s="26"/>
      <c r="D233" s="27" t="s">
        <v>179</v>
      </c>
      <c r="E233" s="27"/>
      <c r="F233" s="36">
        <f t="shared" ref="F233:H234" si="21">F234</f>
        <v>100</v>
      </c>
      <c r="G233" s="33">
        <f t="shared" si="21"/>
        <v>100</v>
      </c>
      <c r="H233" s="33">
        <f t="shared" si="21"/>
        <v>100</v>
      </c>
    </row>
    <row r="234" spans="2:253" s="20" customFormat="1" ht="26.25" x14ac:dyDescent="0.25">
      <c r="B234" s="35" t="s">
        <v>37</v>
      </c>
      <c r="C234" s="26"/>
      <c r="D234" s="27"/>
      <c r="E234" s="27" t="s">
        <v>38</v>
      </c>
      <c r="F234" s="36">
        <f t="shared" si="21"/>
        <v>100</v>
      </c>
      <c r="G234" s="33">
        <f t="shared" si="21"/>
        <v>100</v>
      </c>
      <c r="H234" s="33">
        <f t="shared" si="21"/>
        <v>100</v>
      </c>
    </row>
    <row r="235" spans="2:253" s="20" customFormat="1" ht="26.25" x14ac:dyDescent="0.25">
      <c r="B235" s="35" t="s">
        <v>39</v>
      </c>
      <c r="C235" s="26"/>
      <c r="D235" s="27"/>
      <c r="E235" s="27" t="s">
        <v>40</v>
      </c>
      <c r="F235" s="36">
        <v>100</v>
      </c>
      <c r="G235" s="33">
        <v>100</v>
      </c>
      <c r="H235" s="33">
        <v>100</v>
      </c>
    </row>
    <row r="236" spans="2:253" ht="39" x14ac:dyDescent="0.25">
      <c r="B236" s="35" t="s">
        <v>180</v>
      </c>
      <c r="C236" s="27"/>
      <c r="D236" s="27" t="s">
        <v>181</v>
      </c>
      <c r="E236" s="27"/>
      <c r="F236" s="36">
        <f>F237+F239</f>
        <v>986</v>
      </c>
      <c r="G236" s="33">
        <f>G239+G237+G241</f>
        <v>986</v>
      </c>
      <c r="H236" s="33">
        <f>H239+H237+H241</f>
        <v>986</v>
      </c>
    </row>
    <row r="237" spans="2:253" ht="41.25" customHeight="1" x14ac:dyDescent="0.25">
      <c r="B237" s="34" t="s">
        <v>27</v>
      </c>
      <c r="C237" s="27"/>
      <c r="D237" s="27"/>
      <c r="E237" s="27" t="s">
        <v>28</v>
      </c>
      <c r="F237" s="36">
        <f>F238</f>
        <v>872.1</v>
      </c>
      <c r="G237" s="33">
        <f>G238</f>
        <v>872.1</v>
      </c>
      <c r="H237" s="33">
        <f>H238</f>
        <v>872.1</v>
      </c>
      <c r="IC237" s="44"/>
      <c r="ID237" s="44"/>
      <c r="IE237" s="44"/>
      <c r="IF237" s="44"/>
      <c r="IG237" s="44"/>
      <c r="IH237" s="44"/>
      <c r="II237" s="44"/>
      <c r="IJ237" s="44"/>
      <c r="IK237" s="44"/>
      <c r="IL237" s="44"/>
      <c r="IM237" s="44"/>
      <c r="IN237" s="44"/>
      <c r="IO237" s="44"/>
      <c r="IP237" s="44"/>
      <c r="IQ237" s="44"/>
      <c r="IR237" s="44"/>
      <c r="IS237" s="44"/>
    </row>
    <row r="238" spans="2:253" ht="15.75" x14ac:dyDescent="0.25">
      <c r="B238" s="35" t="s">
        <v>29</v>
      </c>
      <c r="C238" s="27"/>
      <c r="D238" s="27"/>
      <c r="E238" s="27" t="s">
        <v>30</v>
      </c>
      <c r="F238" s="36">
        <v>872.1</v>
      </c>
      <c r="G238" s="33">
        <v>872.1</v>
      </c>
      <c r="H238" s="33">
        <v>872.1</v>
      </c>
      <c r="IC238" s="44"/>
      <c r="ID238" s="44"/>
      <c r="IE238" s="44"/>
      <c r="IF238" s="44"/>
      <c r="IG238" s="44"/>
      <c r="IH238" s="44"/>
      <c r="II238" s="44"/>
      <c r="IJ238" s="44"/>
      <c r="IK238" s="44"/>
      <c r="IL238" s="44"/>
      <c r="IM238" s="44"/>
      <c r="IN238" s="44"/>
      <c r="IO238" s="44"/>
      <c r="IP238" s="44"/>
      <c r="IQ238" s="44"/>
      <c r="IR238" s="44"/>
      <c r="IS238" s="44"/>
    </row>
    <row r="239" spans="2:253" ht="26.25" x14ac:dyDescent="0.25">
      <c r="B239" s="35" t="s">
        <v>37</v>
      </c>
      <c r="C239" s="27"/>
      <c r="D239" s="27"/>
      <c r="E239" s="27" t="s">
        <v>38</v>
      </c>
      <c r="F239" s="36">
        <f>F240</f>
        <v>113.9</v>
      </c>
      <c r="G239" s="33">
        <f>G240</f>
        <v>113.9</v>
      </c>
      <c r="H239" s="33">
        <f>H240</f>
        <v>113.9</v>
      </c>
      <c r="IC239" s="44"/>
      <c r="ID239" s="44"/>
      <c r="IE239" s="44"/>
      <c r="IF239" s="44"/>
      <c r="IG239" s="44"/>
      <c r="IH239" s="44"/>
      <c r="II239" s="44"/>
      <c r="IJ239" s="44"/>
      <c r="IK239" s="44"/>
      <c r="IL239" s="44"/>
      <c r="IM239" s="44"/>
      <c r="IN239" s="44"/>
      <c r="IO239" s="44"/>
      <c r="IP239" s="44"/>
      <c r="IQ239" s="44"/>
      <c r="IR239" s="44"/>
      <c r="IS239" s="44"/>
    </row>
    <row r="240" spans="2:253" ht="26.25" x14ac:dyDescent="0.25">
      <c r="B240" s="35" t="s">
        <v>39</v>
      </c>
      <c r="C240" s="27"/>
      <c r="D240" s="27"/>
      <c r="E240" s="27" t="s">
        <v>40</v>
      </c>
      <c r="F240" s="36">
        <v>113.9</v>
      </c>
      <c r="G240" s="33">
        <v>113.9</v>
      </c>
      <c r="H240" s="33">
        <v>113.9</v>
      </c>
      <c r="IC240" s="44"/>
      <c r="ID240" s="44"/>
      <c r="IE240" s="44"/>
      <c r="IF240" s="44"/>
      <c r="IG240" s="44"/>
      <c r="IH240" s="44"/>
      <c r="II240" s="44"/>
      <c r="IJ240" s="44"/>
      <c r="IK240" s="44"/>
      <c r="IL240" s="44"/>
      <c r="IM240" s="44"/>
      <c r="IN240" s="44"/>
      <c r="IO240" s="44"/>
      <c r="IP240" s="44"/>
      <c r="IQ240" s="44"/>
      <c r="IR240" s="44"/>
      <c r="IS240" s="44"/>
    </row>
    <row r="241" spans="2:253" ht="15.75" hidden="1" x14ac:dyDescent="0.25">
      <c r="B241" s="43" t="s">
        <v>57</v>
      </c>
      <c r="C241" s="27"/>
      <c r="D241" s="27"/>
      <c r="E241" s="27" t="s">
        <v>58</v>
      </c>
      <c r="F241" s="33"/>
      <c r="G241" s="33">
        <f>G242</f>
        <v>0</v>
      </c>
      <c r="H241" s="33">
        <f>H242</f>
        <v>0</v>
      </c>
      <c r="IC241" s="44"/>
      <c r="ID241" s="44"/>
      <c r="IE241" s="44"/>
      <c r="IF241" s="44"/>
      <c r="IG241" s="44"/>
      <c r="IH241" s="44"/>
      <c r="II241" s="44"/>
      <c r="IJ241" s="44"/>
      <c r="IK241" s="44"/>
      <c r="IL241" s="44"/>
      <c r="IM241" s="44"/>
      <c r="IN241" s="44"/>
      <c r="IO241" s="44"/>
      <c r="IP241" s="44"/>
      <c r="IQ241" s="44"/>
      <c r="IR241" s="44"/>
      <c r="IS241" s="44"/>
    </row>
    <row r="242" spans="2:253" ht="15.75" hidden="1" x14ac:dyDescent="0.25">
      <c r="B242" s="43" t="s">
        <v>61</v>
      </c>
      <c r="C242" s="27"/>
      <c r="D242" s="27"/>
      <c r="E242" s="27" t="s">
        <v>62</v>
      </c>
      <c r="F242" s="33"/>
      <c r="G242" s="33"/>
      <c r="H242" s="33"/>
      <c r="IC242" s="44"/>
      <c r="ID242" s="44"/>
      <c r="IE242" s="44"/>
      <c r="IF242" s="44"/>
      <c r="IG242" s="44"/>
      <c r="IH242" s="44"/>
      <c r="II242" s="44"/>
      <c r="IJ242" s="44"/>
      <c r="IK242" s="44"/>
      <c r="IL242" s="44"/>
      <c r="IM242" s="44"/>
      <c r="IN242" s="44"/>
      <c r="IO242" s="44"/>
      <c r="IP242" s="44"/>
      <c r="IQ242" s="44"/>
      <c r="IR242" s="44"/>
      <c r="IS242" s="44"/>
    </row>
    <row r="243" spans="2:253" ht="25.5" x14ac:dyDescent="0.25">
      <c r="B243" s="34" t="s">
        <v>182</v>
      </c>
      <c r="C243" s="27"/>
      <c r="D243" s="27" t="s">
        <v>183</v>
      </c>
      <c r="E243" s="27"/>
      <c r="F243" s="36">
        <f t="shared" ref="F243:H244" si="22">F244</f>
        <v>595.4</v>
      </c>
      <c r="G243" s="36">
        <f t="shared" si="22"/>
        <v>595.4</v>
      </c>
      <c r="H243" s="36">
        <f t="shared" si="22"/>
        <v>595.4</v>
      </c>
      <c r="IC243" s="44"/>
      <c r="ID243" s="44"/>
      <c r="IE243" s="44"/>
      <c r="IF243" s="44"/>
      <c r="IG243" s="44"/>
      <c r="IH243" s="44"/>
      <c r="II243" s="44"/>
      <c r="IJ243" s="44"/>
      <c r="IK243" s="44"/>
      <c r="IL243" s="44"/>
      <c r="IM243" s="44"/>
      <c r="IN243" s="44"/>
      <c r="IO243" s="44"/>
      <c r="IP243" s="44"/>
      <c r="IQ243" s="44"/>
      <c r="IR243" s="44"/>
      <c r="IS243" s="44"/>
    </row>
    <row r="244" spans="2:253" x14ac:dyDescent="0.25">
      <c r="B244" s="35" t="s">
        <v>57</v>
      </c>
      <c r="C244" s="27"/>
      <c r="D244" s="27"/>
      <c r="E244" s="27" t="s">
        <v>58</v>
      </c>
      <c r="F244" s="36">
        <f t="shared" si="22"/>
        <v>595.4</v>
      </c>
      <c r="G244" s="36">
        <f t="shared" si="22"/>
        <v>595.4</v>
      </c>
      <c r="H244" s="36">
        <f t="shared" si="22"/>
        <v>595.4</v>
      </c>
      <c r="IC244" s="44"/>
      <c r="ID244" s="44"/>
      <c r="IE244" s="44"/>
      <c r="IF244" s="44"/>
      <c r="IG244" s="44"/>
      <c r="IH244" s="44"/>
      <c r="II244" s="44"/>
      <c r="IJ244" s="44"/>
      <c r="IK244" s="44"/>
      <c r="IL244" s="44"/>
      <c r="IM244" s="44"/>
      <c r="IN244" s="44"/>
      <c r="IO244" s="44"/>
      <c r="IP244" s="44"/>
      <c r="IQ244" s="44"/>
      <c r="IR244" s="44"/>
      <c r="IS244" s="44"/>
    </row>
    <row r="245" spans="2:253" ht="39" x14ac:dyDescent="0.25">
      <c r="B245" s="35" t="s">
        <v>184</v>
      </c>
      <c r="C245" s="27"/>
      <c r="D245" s="27"/>
      <c r="E245" s="27" t="s">
        <v>185</v>
      </c>
      <c r="F245" s="36">
        <v>595.4</v>
      </c>
      <c r="G245" s="36">
        <v>595.4</v>
      </c>
      <c r="H245" s="33">
        <v>595.4</v>
      </c>
      <c r="IC245" s="44"/>
      <c r="ID245" s="44"/>
      <c r="IE245" s="44"/>
      <c r="IF245" s="44"/>
      <c r="IG245" s="44"/>
      <c r="IH245" s="44"/>
      <c r="II245" s="44"/>
      <c r="IJ245" s="44"/>
      <c r="IK245" s="44"/>
      <c r="IL245" s="44"/>
      <c r="IM245" s="44"/>
      <c r="IN245" s="44"/>
      <c r="IO245" s="44"/>
      <c r="IP245" s="44"/>
      <c r="IQ245" s="44"/>
      <c r="IR245" s="44"/>
      <c r="IS245" s="44"/>
    </row>
    <row r="246" spans="2:253" ht="26.25" x14ac:dyDescent="0.25">
      <c r="B246" s="35" t="s">
        <v>186</v>
      </c>
      <c r="C246" s="27"/>
      <c r="D246" s="27" t="s">
        <v>187</v>
      </c>
      <c r="E246" s="27"/>
      <c r="F246" s="36">
        <f>F247</f>
        <v>75</v>
      </c>
      <c r="G246" s="36"/>
      <c r="H246" s="33"/>
      <c r="IC246" s="44"/>
      <c r="ID246" s="44"/>
      <c r="IE246" s="44"/>
      <c r="IF246" s="44"/>
      <c r="IG246" s="44"/>
      <c r="IH246" s="44"/>
      <c r="II246" s="44"/>
      <c r="IJ246" s="44"/>
      <c r="IK246" s="44"/>
      <c r="IL246" s="44"/>
      <c r="IM246" s="44"/>
      <c r="IN246" s="44"/>
      <c r="IO246" s="44"/>
      <c r="IP246" s="44"/>
      <c r="IQ246" s="44"/>
      <c r="IR246" s="44"/>
      <c r="IS246" s="44"/>
    </row>
    <row r="247" spans="2:253" ht="26.25" x14ac:dyDescent="0.25">
      <c r="B247" s="32" t="s">
        <v>37</v>
      </c>
      <c r="C247" s="27"/>
      <c r="D247" s="27"/>
      <c r="E247" s="27" t="s">
        <v>38</v>
      </c>
      <c r="F247" s="36">
        <f>F248</f>
        <v>75</v>
      </c>
      <c r="G247" s="36"/>
      <c r="H247" s="33"/>
      <c r="IC247" s="44"/>
      <c r="ID247" s="44"/>
      <c r="IE247" s="44"/>
      <c r="IF247" s="44"/>
      <c r="IG247" s="44"/>
      <c r="IH247" s="44"/>
      <c r="II247" s="44"/>
      <c r="IJ247" s="44"/>
      <c r="IK247" s="44"/>
      <c r="IL247" s="44"/>
      <c r="IM247" s="44"/>
      <c r="IN247" s="44"/>
      <c r="IO247" s="44"/>
      <c r="IP247" s="44"/>
      <c r="IQ247" s="44"/>
      <c r="IR247" s="44"/>
      <c r="IS247" s="44"/>
    </row>
    <row r="248" spans="2:253" ht="26.25" x14ac:dyDescent="0.25">
      <c r="B248" s="35" t="s">
        <v>39</v>
      </c>
      <c r="C248" s="27"/>
      <c r="D248" s="27"/>
      <c r="E248" s="27" t="s">
        <v>40</v>
      </c>
      <c r="F248" s="36">
        <v>75</v>
      </c>
      <c r="G248" s="36"/>
      <c r="H248" s="33"/>
      <c r="IC248" s="44"/>
      <c r="ID248" s="44"/>
      <c r="IE248" s="44"/>
      <c r="IF248" s="44"/>
      <c r="IG248" s="44"/>
      <c r="IH248" s="44"/>
      <c r="II248" s="44"/>
      <c r="IJ248" s="44"/>
      <c r="IK248" s="44"/>
      <c r="IL248" s="44"/>
      <c r="IM248" s="44"/>
      <c r="IN248" s="44"/>
      <c r="IO248" s="44"/>
      <c r="IP248" s="44"/>
      <c r="IQ248" s="44"/>
      <c r="IR248" s="44"/>
      <c r="IS248" s="44"/>
    </row>
    <row r="249" spans="2:253" ht="15.75" x14ac:dyDescent="0.25">
      <c r="B249" s="43" t="s">
        <v>84</v>
      </c>
      <c r="C249" s="27"/>
      <c r="D249" s="27" t="s">
        <v>85</v>
      </c>
      <c r="E249" s="27"/>
      <c r="F249" s="36">
        <f>F250+F253</f>
        <v>93.5</v>
      </c>
      <c r="G249" s="33">
        <f>G250+G253</f>
        <v>93.5</v>
      </c>
      <c r="H249" s="33">
        <f>H250+H253</f>
        <v>93.5</v>
      </c>
    </row>
    <row r="250" spans="2:253" s="1" customFormat="1" ht="77.25" x14ac:dyDescent="0.25">
      <c r="B250" s="35" t="s">
        <v>188</v>
      </c>
      <c r="C250" s="27"/>
      <c r="D250" s="27" t="s">
        <v>189</v>
      </c>
      <c r="E250" s="27"/>
      <c r="F250" s="36">
        <f t="shared" ref="F250:H251" si="23">F251</f>
        <v>10</v>
      </c>
      <c r="G250" s="33">
        <f t="shared" si="23"/>
        <v>10</v>
      </c>
      <c r="H250" s="33">
        <f t="shared" si="23"/>
        <v>10</v>
      </c>
      <c r="IC250" s="44"/>
      <c r="ID250" s="44"/>
      <c r="IE250" s="44"/>
      <c r="IF250" s="44"/>
      <c r="IG250" s="44"/>
      <c r="IH250" s="44"/>
      <c r="II250" s="44"/>
      <c r="IJ250" s="44"/>
      <c r="IK250" s="44"/>
      <c r="IL250" s="44"/>
      <c r="IM250" s="44"/>
    </row>
    <row r="251" spans="2:253" ht="26.25" x14ac:dyDescent="0.25">
      <c r="B251" s="32" t="s">
        <v>37</v>
      </c>
      <c r="C251" s="27"/>
      <c r="D251" s="27"/>
      <c r="E251" s="27" t="s">
        <v>38</v>
      </c>
      <c r="F251" s="36">
        <f t="shared" si="23"/>
        <v>10</v>
      </c>
      <c r="G251" s="33">
        <f t="shared" si="23"/>
        <v>10</v>
      </c>
      <c r="H251" s="33">
        <f t="shared" si="23"/>
        <v>10</v>
      </c>
    </row>
    <row r="252" spans="2:253" ht="26.25" x14ac:dyDescent="0.25">
      <c r="B252" s="35" t="s">
        <v>39</v>
      </c>
      <c r="C252" s="27"/>
      <c r="D252" s="27"/>
      <c r="E252" s="27" t="s">
        <v>40</v>
      </c>
      <c r="F252" s="36">
        <v>10</v>
      </c>
      <c r="G252" s="33">
        <v>10</v>
      </c>
      <c r="H252" s="33">
        <v>10</v>
      </c>
    </row>
    <row r="253" spans="2:253" s="1" customFormat="1" ht="51.75" x14ac:dyDescent="0.25">
      <c r="B253" s="35" t="s">
        <v>190</v>
      </c>
      <c r="C253" s="27"/>
      <c r="D253" s="27" t="s">
        <v>191</v>
      </c>
      <c r="E253" s="27"/>
      <c r="F253" s="36">
        <f t="shared" ref="F253:H254" si="24">F254</f>
        <v>83.5</v>
      </c>
      <c r="G253" s="33">
        <f t="shared" si="24"/>
        <v>83.5</v>
      </c>
      <c r="H253" s="33">
        <f t="shared" si="24"/>
        <v>83.5</v>
      </c>
      <c r="IC253" s="44"/>
      <c r="ID253" s="44"/>
      <c r="IE253" s="44"/>
      <c r="IF253" s="44"/>
      <c r="IG253" s="44"/>
      <c r="IH253" s="44"/>
      <c r="II253" s="44"/>
      <c r="IJ253" s="44"/>
      <c r="IK253" s="44"/>
      <c r="IL253" s="44"/>
      <c r="IM253" s="44"/>
    </row>
    <row r="254" spans="2:253" ht="26.25" x14ac:dyDescent="0.25">
      <c r="B254" s="32" t="s">
        <v>37</v>
      </c>
      <c r="C254" s="27"/>
      <c r="D254" s="27"/>
      <c r="E254" s="27" t="s">
        <v>38</v>
      </c>
      <c r="F254" s="36">
        <f t="shared" si="24"/>
        <v>83.5</v>
      </c>
      <c r="G254" s="33">
        <f t="shared" si="24"/>
        <v>83.5</v>
      </c>
      <c r="H254" s="33">
        <f t="shared" si="24"/>
        <v>83.5</v>
      </c>
    </row>
    <row r="255" spans="2:253" ht="26.25" x14ac:dyDescent="0.25">
      <c r="B255" s="35" t="s">
        <v>39</v>
      </c>
      <c r="C255" s="27"/>
      <c r="D255" s="27"/>
      <c r="E255" s="27" t="s">
        <v>40</v>
      </c>
      <c r="F255" s="36">
        <v>83.5</v>
      </c>
      <c r="G255" s="33">
        <v>83.5</v>
      </c>
      <c r="H255" s="33">
        <v>83.5</v>
      </c>
    </row>
    <row r="256" spans="2:253" s="20" customFormat="1" ht="15.75" x14ac:dyDescent="0.25">
      <c r="B256" s="57" t="s">
        <v>192</v>
      </c>
      <c r="C256" s="26" t="s">
        <v>193</v>
      </c>
      <c r="D256" s="27"/>
      <c r="E256" s="27"/>
      <c r="F256" s="42">
        <f>F257</f>
        <v>500</v>
      </c>
      <c r="G256" s="28">
        <f t="shared" ref="G256:H259" si="25">G257</f>
        <v>500</v>
      </c>
      <c r="H256" s="28">
        <f t="shared" si="25"/>
        <v>500</v>
      </c>
    </row>
    <row r="257" spans="2:8" s="20" customFormat="1" ht="15.75" x14ac:dyDescent="0.25">
      <c r="B257" s="59" t="s">
        <v>84</v>
      </c>
      <c r="C257" s="26"/>
      <c r="D257" s="27" t="s">
        <v>85</v>
      </c>
      <c r="E257" s="27"/>
      <c r="F257" s="36">
        <f>F258</f>
        <v>500</v>
      </c>
      <c r="G257" s="33">
        <f t="shared" si="25"/>
        <v>500</v>
      </c>
      <c r="H257" s="33">
        <f t="shared" si="25"/>
        <v>500</v>
      </c>
    </row>
    <row r="258" spans="2:8" ht="51.75" customHeight="1" x14ac:dyDescent="0.25">
      <c r="B258" s="59" t="s">
        <v>194</v>
      </c>
      <c r="C258" s="26"/>
      <c r="D258" s="27" t="s">
        <v>195</v>
      </c>
      <c r="E258" s="27"/>
      <c r="F258" s="36">
        <f>F259</f>
        <v>500</v>
      </c>
      <c r="G258" s="33">
        <f t="shared" si="25"/>
        <v>500</v>
      </c>
      <c r="H258" s="33">
        <f t="shared" si="25"/>
        <v>500</v>
      </c>
    </row>
    <row r="259" spans="2:8" ht="15.75" x14ac:dyDescent="0.25">
      <c r="B259" s="35" t="s">
        <v>57</v>
      </c>
      <c r="C259" s="26"/>
      <c r="D259" s="27"/>
      <c r="E259" s="27" t="s">
        <v>58</v>
      </c>
      <c r="F259" s="36">
        <f>F260</f>
        <v>500</v>
      </c>
      <c r="G259" s="33">
        <f t="shared" si="25"/>
        <v>500</v>
      </c>
      <c r="H259" s="33">
        <f t="shared" si="25"/>
        <v>500</v>
      </c>
    </row>
    <row r="260" spans="2:8" ht="27.75" customHeight="1" x14ac:dyDescent="0.25">
      <c r="B260" s="32" t="s">
        <v>184</v>
      </c>
      <c r="C260" s="26"/>
      <c r="D260" s="27"/>
      <c r="E260" s="27" t="s">
        <v>185</v>
      </c>
      <c r="F260" s="36">
        <v>500</v>
      </c>
      <c r="G260" s="33">
        <v>500</v>
      </c>
      <c r="H260" s="33">
        <v>500</v>
      </c>
    </row>
    <row r="261" spans="2:8" ht="51.75" hidden="1" x14ac:dyDescent="0.25">
      <c r="B261" s="35" t="s">
        <v>196</v>
      </c>
      <c r="C261" s="26"/>
      <c r="D261" s="27" t="s">
        <v>197</v>
      </c>
      <c r="E261" s="27"/>
      <c r="F261" s="33"/>
      <c r="G261" s="33">
        <f>G262</f>
        <v>0</v>
      </c>
      <c r="H261" s="33">
        <f>H262</f>
        <v>0</v>
      </c>
    </row>
    <row r="262" spans="2:8" ht="15.75" hidden="1" x14ac:dyDescent="0.25">
      <c r="B262" s="32" t="s">
        <v>67</v>
      </c>
      <c r="C262" s="26"/>
      <c r="D262" s="27"/>
      <c r="E262" s="27" t="s">
        <v>38</v>
      </c>
      <c r="F262" s="33"/>
      <c r="G262" s="33">
        <f>G263</f>
        <v>0</v>
      </c>
      <c r="H262" s="33">
        <f>H263</f>
        <v>0</v>
      </c>
    </row>
    <row r="263" spans="2:8" ht="15.75" hidden="1" x14ac:dyDescent="0.25">
      <c r="B263" s="35" t="s">
        <v>68</v>
      </c>
      <c r="C263" s="26"/>
      <c r="D263" s="27"/>
      <c r="E263" s="27" t="s">
        <v>40</v>
      </c>
      <c r="F263" s="33"/>
      <c r="G263" s="33"/>
      <c r="H263" s="33"/>
    </row>
    <row r="264" spans="2:8" ht="15.75" x14ac:dyDescent="0.25">
      <c r="B264" s="57" t="s">
        <v>198</v>
      </c>
      <c r="C264" s="26" t="s">
        <v>199</v>
      </c>
      <c r="D264" s="27"/>
      <c r="E264" s="27"/>
      <c r="F264" s="42">
        <f>F265</f>
        <v>14347.9</v>
      </c>
      <c r="G264" s="28">
        <f>G265</f>
        <v>9110.4</v>
      </c>
      <c r="H264" s="28">
        <f>H265</f>
        <v>8932.9</v>
      </c>
    </row>
    <row r="265" spans="2:8" s="29" customFormat="1" ht="29.25" customHeight="1" x14ac:dyDescent="0.25">
      <c r="B265" s="40" t="s">
        <v>200</v>
      </c>
      <c r="C265" s="27"/>
      <c r="D265" s="27" t="s">
        <v>201</v>
      </c>
      <c r="E265" s="27"/>
      <c r="F265" s="36">
        <f>F266+F269+F272</f>
        <v>14347.9</v>
      </c>
      <c r="G265" s="33">
        <f>G266+G269+G272</f>
        <v>9110.4</v>
      </c>
      <c r="H265" s="33">
        <f>H266+H269+H272</f>
        <v>8932.9</v>
      </c>
    </row>
    <row r="266" spans="2:8" ht="16.5" customHeight="1" x14ac:dyDescent="0.25">
      <c r="B266" s="32" t="s">
        <v>202</v>
      </c>
      <c r="C266" s="27"/>
      <c r="D266" s="27" t="s">
        <v>203</v>
      </c>
      <c r="E266" s="27"/>
      <c r="F266" s="36">
        <f t="shared" ref="F266:H267" si="26">F267</f>
        <v>13847.9</v>
      </c>
      <c r="G266" s="33">
        <f t="shared" si="26"/>
        <v>8610.4</v>
      </c>
      <c r="H266" s="33">
        <f t="shared" si="26"/>
        <v>8432.9</v>
      </c>
    </row>
    <row r="267" spans="2:8" ht="26.25" x14ac:dyDescent="0.25">
      <c r="B267" s="32" t="s">
        <v>37</v>
      </c>
      <c r="C267" s="27"/>
      <c r="D267" s="27"/>
      <c r="E267" s="27" t="s">
        <v>38</v>
      </c>
      <c r="F267" s="36">
        <f t="shared" si="26"/>
        <v>13847.9</v>
      </c>
      <c r="G267" s="33">
        <f t="shared" si="26"/>
        <v>8610.4</v>
      </c>
      <c r="H267" s="33">
        <f t="shared" si="26"/>
        <v>8432.9</v>
      </c>
    </row>
    <row r="268" spans="2:8" ht="26.25" x14ac:dyDescent="0.25">
      <c r="B268" s="35" t="s">
        <v>39</v>
      </c>
      <c r="C268" s="27"/>
      <c r="D268" s="27"/>
      <c r="E268" s="27" t="s">
        <v>40</v>
      </c>
      <c r="F268" s="36">
        <f>7790-500+1057.9+5500</f>
        <v>13847.9</v>
      </c>
      <c r="G268" s="33">
        <f>8022-500+1088.4</f>
        <v>8610.4</v>
      </c>
      <c r="H268" s="33">
        <f>8082-500+850.9</f>
        <v>8432.9</v>
      </c>
    </row>
    <row r="269" spans="2:8" ht="39" hidden="1" x14ac:dyDescent="0.25">
      <c r="B269" s="35" t="s">
        <v>204</v>
      </c>
      <c r="C269" s="27"/>
      <c r="D269" s="27" t="s">
        <v>205</v>
      </c>
      <c r="E269" s="27"/>
      <c r="F269" s="36">
        <f t="shared" ref="F269:H270" si="27">F270</f>
        <v>0</v>
      </c>
      <c r="G269" s="33">
        <f t="shared" si="27"/>
        <v>0</v>
      </c>
      <c r="H269" s="33">
        <f t="shared" si="27"/>
        <v>0</v>
      </c>
    </row>
    <row r="270" spans="2:8" ht="15.75" hidden="1" x14ac:dyDescent="0.25">
      <c r="B270" s="35" t="s">
        <v>49</v>
      </c>
      <c r="C270" s="26"/>
      <c r="D270" s="27"/>
      <c r="E270" s="27" t="s">
        <v>50</v>
      </c>
      <c r="F270" s="36">
        <f t="shared" si="27"/>
        <v>0</v>
      </c>
      <c r="G270" s="33">
        <f t="shared" si="27"/>
        <v>0</v>
      </c>
      <c r="H270" s="33">
        <f t="shared" si="27"/>
        <v>0</v>
      </c>
    </row>
    <row r="271" spans="2:8" ht="15.75" hidden="1" x14ac:dyDescent="0.25">
      <c r="B271" s="35" t="s">
        <v>206</v>
      </c>
      <c r="C271" s="26"/>
      <c r="D271" s="27"/>
      <c r="E271" s="27" t="s">
        <v>207</v>
      </c>
      <c r="F271" s="36"/>
      <c r="G271" s="33"/>
      <c r="H271" s="33"/>
    </row>
    <row r="272" spans="2:8" ht="15.75" x14ac:dyDescent="0.25">
      <c r="B272" s="35" t="s">
        <v>208</v>
      </c>
      <c r="C272" s="26"/>
      <c r="D272" s="27" t="s">
        <v>209</v>
      </c>
      <c r="E272" s="27"/>
      <c r="F272" s="36">
        <f t="shared" ref="F272:H273" si="28">F273</f>
        <v>500</v>
      </c>
      <c r="G272" s="33">
        <f t="shared" si="28"/>
        <v>500</v>
      </c>
      <c r="H272" s="33">
        <f t="shared" si="28"/>
        <v>500</v>
      </c>
    </row>
    <row r="273" spans="2:250" ht="26.25" x14ac:dyDescent="0.25">
      <c r="B273" s="35" t="s">
        <v>37</v>
      </c>
      <c r="C273" s="26"/>
      <c r="D273" s="27"/>
      <c r="E273" s="27" t="s">
        <v>38</v>
      </c>
      <c r="F273" s="36">
        <f t="shared" si="28"/>
        <v>500</v>
      </c>
      <c r="G273" s="33">
        <f t="shared" si="28"/>
        <v>500</v>
      </c>
      <c r="H273" s="33">
        <f t="shared" si="28"/>
        <v>500</v>
      </c>
    </row>
    <row r="274" spans="2:250" ht="26.25" x14ac:dyDescent="0.25">
      <c r="B274" s="35" t="s">
        <v>39</v>
      </c>
      <c r="C274" s="26"/>
      <c r="D274" s="27"/>
      <c r="E274" s="27" t="s">
        <v>40</v>
      </c>
      <c r="F274" s="36">
        <v>500</v>
      </c>
      <c r="G274" s="33">
        <v>500</v>
      </c>
      <c r="H274" s="33">
        <v>500</v>
      </c>
    </row>
    <row r="275" spans="2:250" s="20" customFormat="1" ht="15.75" x14ac:dyDescent="0.25">
      <c r="B275" s="57" t="s">
        <v>210</v>
      </c>
      <c r="C275" s="26" t="s">
        <v>211</v>
      </c>
      <c r="D275" s="27"/>
      <c r="E275" s="27"/>
      <c r="F275" s="28">
        <f>F276+F280+F284</f>
        <v>627</v>
      </c>
      <c r="G275" s="28">
        <f>G276+G280+G284</f>
        <v>165</v>
      </c>
      <c r="H275" s="28">
        <f>H276+H280+H284</f>
        <v>150</v>
      </c>
    </row>
    <row r="276" spans="2:250" s="29" customFormat="1" ht="26.25" x14ac:dyDescent="0.25">
      <c r="B276" s="35" t="s">
        <v>212</v>
      </c>
      <c r="C276" s="27"/>
      <c r="D276" s="27" t="s">
        <v>213</v>
      </c>
      <c r="E276" s="27"/>
      <c r="F276" s="33">
        <f>F277</f>
        <v>12</v>
      </c>
      <c r="G276" s="33"/>
      <c r="H276" s="33"/>
    </row>
    <row r="277" spans="2:250" ht="26.25" x14ac:dyDescent="0.25">
      <c r="B277" s="35" t="s">
        <v>214</v>
      </c>
      <c r="C277" s="27"/>
      <c r="D277" s="27" t="s">
        <v>215</v>
      </c>
      <c r="E277" s="27"/>
      <c r="F277" s="33">
        <f>F278</f>
        <v>12</v>
      </c>
      <c r="G277" s="33"/>
      <c r="H277" s="33"/>
    </row>
    <row r="278" spans="2:250" ht="25.9" customHeight="1" x14ac:dyDescent="0.25">
      <c r="B278" s="32" t="s">
        <v>37</v>
      </c>
      <c r="C278" s="27"/>
      <c r="D278" s="27"/>
      <c r="E278" s="27" t="s">
        <v>38</v>
      </c>
      <c r="F278" s="33">
        <f>F279</f>
        <v>12</v>
      </c>
      <c r="G278" s="33"/>
      <c r="H278" s="33"/>
    </row>
    <row r="279" spans="2:250" ht="26.25" x14ac:dyDescent="0.25">
      <c r="B279" s="35" t="s">
        <v>39</v>
      </c>
      <c r="C279" s="27"/>
      <c r="D279" s="27"/>
      <c r="E279" s="27" t="s">
        <v>40</v>
      </c>
      <c r="F279" s="33">
        <v>12</v>
      </c>
      <c r="G279" s="33"/>
      <c r="H279" s="33"/>
    </row>
    <row r="280" spans="2:250" s="29" customFormat="1" ht="38.25" customHeight="1" x14ac:dyDescent="0.25">
      <c r="B280" s="35" t="s">
        <v>216</v>
      </c>
      <c r="C280" s="27"/>
      <c r="D280" s="27" t="s">
        <v>217</v>
      </c>
      <c r="E280" s="27"/>
      <c r="F280" s="33">
        <f t="shared" ref="F280:G282" si="29">F281</f>
        <v>465</v>
      </c>
      <c r="G280" s="33">
        <f t="shared" si="29"/>
        <v>15</v>
      </c>
      <c r="H280" s="33"/>
    </row>
    <row r="281" spans="2:250" ht="26.25" x14ac:dyDescent="0.25">
      <c r="B281" s="35" t="s">
        <v>218</v>
      </c>
      <c r="C281" s="27"/>
      <c r="D281" s="27" t="s">
        <v>219</v>
      </c>
      <c r="E281" s="27"/>
      <c r="F281" s="33">
        <f t="shared" si="29"/>
        <v>465</v>
      </c>
      <c r="G281" s="33">
        <f t="shared" si="29"/>
        <v>15</v>
      </c>
      <c r="H281" s="33"/>
      <c r="IC281" s="44"/>
      <c r="ID281" s="44"/>
      <c r="IE281" s="44"/>
      <c r="IF281" s="44"/>
      <c r="IG281" s="44"/>
      <c r="IH281" s="44"/>
      <c r="II281" s="44"/>
      <c r="IJ281" s="44"/>
      <c r="IK281" s="44"/>
      <c r="IL281" s="44"/>
      <c r="IM281" s="44"/>
      <c r="IN281" s="44"/>
      <c r="IO281" s="44"/>
      <c r="IP281" s="44"/>
    </row>
    <row r="282" spans="2:250" ht="27.95" customHeight="1" x14ac:dyDescent="0.25">
      <c r="B282" s="35" t="s">
        <v>37</v>
      </c>
      <c r="C282" s="27"/>
      <c r="D282" s="27"/>
      <c r="E282" s="27" t="s">
        <v>38</v>
      </c>
      <c r="F282" s="33">
        <f t="shared" si="29"/>
        <v>465</v>
      </c>
      <c r="G282" s="33">
        <f t="shared" si="29"/>
        <v>15</v>
      </c>
      <c r="H282" s="33"/>
      <c r="IC282" s="44"/>
      <c r="ID282" s="44"/>
      <c r="IE282" s="44"/>
      <c r="IF282" s="44"/>
      <c r="IG282" s="44"/>
      <c r="IH282" s="44"/>
      <c r="II282" s="44"/>
      <c r="IJ282" s="44"/>
      <c r="IK282" s="44"/>
      <c r="IL282" s="44"/>
      <c r="IM282" s="44"/>
      <c r="IN282" s="44"/>
      <c r="IO282" s="44"/>
      <c r="IP282" s="44"/>
    </row>
    <row r="283" spans="2:250" ht="26.25" x14ac:dyDescent="0.25">
      <c r="B283" s="35" t="s">
        <v>39</v>
      </c>
      <c r="C283" s="27"/>
      <c r="D283" s="27"/>
      <c r="E283" s="27" t="s">
        <v>40</v>
      </c>
      <c r="F283" s="36">
        <v>465</v>
      </c>
      <c r="G283" s="33">
        <v>15</v>
      </c>
      <c r="H283" s="33"/>
      <c r="IC283" s="44"/>
      <c r="ID283" s="44"/>
      <c r="IE283" s="44"/>
      <c r="IF283" s="44"/>
      <c r="IG283" s="44"/>
      <c r="IH283" s="44"/>
      <c r="II283" s="44"/>
      <c r="IJ283" s="44"/>
      <c r="IK283" s="44"/>
      <c r="IL283" s="44"/>
      <c r="IM283" s="44"/>
      <c r="IN283" s="44"/>
      <c r="IO283" s="44"/>
      <c r="IP283" s="44"/>
    </row>
    <row r="284" spans="2:250" s="29" customFormat="1" ht="15.75" x14ac:dyDescent="0.25">
      <c r="B284" s="35" t="s">
        <v>84</v>
      </c>
      <c r="C284" s="27"/>
      <c r="D284" s="27" t="s">
        <v>85</v>
      </c>
      <c r="E284" s="27"/>
      <c r="F284" s="36">
        <f>F285</f>
        <v>150</v>
      </c>
      <c r="G284" s="33">
        <f t="shared" ref="G284:H287" si="30">G285</f>
        <v>150</v>
      </c>
      <c r="H284" s="33">
        <f t="shared" si="30"/>
        <v>150</v>
      </c>
    </row>
    <row r="285" spans="2:250" ht="15.75" customHeight="1" x14ac:dyDescent="0.25">
      <c r="B285" s="35" t="s">
        <v>220</v>
      </c>
      <c r="C285" s="27"/>
      <c r="D285" s="27" t="s">
        <v>221</v>
      </c>
      <c r="E285" s="27"/>
      <c r="F285" s="36">
        <f>F286</f>
        <v>150</v>
      </c>
      <c r="G285" s="33">
        <f t="shared" si="30"/>
        <v>150</v>
      </c>
      <c r="H285" s="33">
        <f t="shared" si="30"/>
        <v>150</v>
      </c>
    </row>
    <row r="286" spans="2:250" ht="26.25" x14ac:dyDescent="0.25">
      <c r="B286" s="35" t="s">
        <v>222</v>
      </c>
      <c r="C286" s="27"/>
      <c r="D286" s="27" t="s">
        <v>223</v>
      </c>
      <c r="E286" s="27"/>
      <c r="F286" s="36">
        <f>F287</f>
        <v>150</v>
      </c>
      <c r="G286" s="33">
        <f t="shared" si="30"/>
        <v>150</v>
      </c>
      <c r="H286" s="33">
        <f t="shared" si="30"/>
        <v>150</v>
      </c>
    </row>
    <row r="287" spans="2:250" ht="26.25" x14ac:dyDescent="0.25">
      <c r="B287" s="32" t="s">
        <v>37</v>
      </c>
      <c r="C287" s="27"/>
      <c r="D287" s="27"/>
      <c r="E287" s="27" t="s">
        <v>38</v>
      </c>
      <c r="F287" s="36">
        <f>F288</f>
        <v>150</v>
      </c>
      <c r="G287" s="33">
        <f t="shared" si="30"/>
        <v>150</v>
      </c>
      <c r="H287" s="33">
        <f t="shared" si="30"/>
        <v>150</v>
      </c>
    </row>
    <row r="288" spans="2:250" ht="26.25" x14ac:dyDescent="0.25">
      <c r="B288" s="35" t="s">
        <v>39</v>
      </c>
      <c r="C288" s="27"/>
      <c r="D288" s="27"/>
      <c r="E288" s="27" t="s">
        <v>40</v>
      </c>
      <c r="F288" s="36">
        <v>150</v>
      </c>
      <c r="G288" s="33">
        <v>150</v>
      </c>
      <c r="H288" s="33">
        <v>150</v>
      </c>
    </row>
    <row r="289" spans="2:239" s="20" customFormat="1" ht="24" customHeight="1" x14ac:dyDescent="0.25">
      <c r="B289" s="21" t="s">
        <v>224</v>
      </c>
      <c r="C289" s="22" t="s">
        <v>225</v>
      </c>
      <c r="D289" s="23"/>
      <c r="E289" s="23"/>
      <c r="F289" s="24">
        <f>F290+F310+F332</f>
        <v>4146.7</v>
      </c>
      <c r="G289" s="24">
        <f>G290+G310+G332</f>
        <v>32834.400000000001</v>
      </c>
      <c r="H289" s="24">
        <f>H290+H310+H332</f>
        <v>48265.9</v>
      </c>
    </row>
    <row r="290" spans="2:239" ht="15.75" x14ac:dyDescent="0.25">
      <c r="B290" s="57" t="s">
        <v>226</v>
      </c>
      <c r="C290" s="26" t="s">
        <v>227</v>
      </c>
      <c r="D290" s="27"/>
      <c r="E290" s="27"/>
      <c r="F290" s="28">
        <f>F295</f>
        <v>2500</v>
      </c>
      <c r="G290" s="28">
        <f>G291+G295+G299</f>
        <v>2500</v>
      </c>
      <c r="H290" s="28">
        <f>H291+H295+H299</f>
        <v>2300</v>
      </c>
      <c r="IC290" s="45"/>
      <c r="ID290" s="45"/>
      <c r="IE290" s="45"/>
    </row>
    <row r="291" spans="2:239" ht="15.75" hidden="1" x14ac:dyDescent="0.25">
      <c r="B291" s="35" t="s">
        <v>94</v>
      </c>
      <c r="C291" s="27"/>
      <c r="D291" s="27" t="s">
        <v>96</v>
      </c>
      <c r="E291" s="27"/>
      <c r="F291" s="33"/>
      <c r="G291" s="33">
        <f t="shared" ref="G291:H293" si="31">G292</f>
        <v>0</v>
      </c>
      <c r="H291" s="33">
        <f t="shared" si="31"/>
        <v>0</v>
      </c>
      <c r="IC291" s="45"/>
      <c r="ID291" s="45"/>
      <c r="IE291" s="45"/>
    </row>
    <row r="292" spans="2:239" ht="15.75" hidden="1" x14ac:dyDescent="0.25">
      <c r="B292" s="35" t="s">
        <v>97</v>
      </c>
      <c r="C292" s="27"/>
      <c r="D292" s="27" t="s">
        <v>98</v>
      </c>
      <c r="E292" s="27"/>
      <c r="F292" s="33"/>
      <c r="G292" s="33">
        <f t="shared" si="31"/>
        <v>0</v>
      </c>
      <c r="H292" s="33">
        <f t="shared" si="31"/>
        <v>0</v>
      </c>
      <c r="IC292" s="45"/>
      <c r="ID292" s="45"/>
      <c r="IE292" s="45"/>
    </row>
    <row r="293" spans="2:239" ht="15.75" hidden="1" x14ac:dyDescent="0.25">
      <c r="B293" s="35" t="s">
        <v>49</v>
      </c>
      <c r="C293" s="27"/>
      <c r="D293" s="27"/>
      <c r="E293" s="27" t="s">
        <v>50</v>
      </c>
      <c r="F293" s="33"/>
      <c r="G293" s="33">
        <f t="shared" si="31"/>
        <v>0</v>
      </c>
      <c r="H293" s="33">
        <f t="shared" si="31"/>
        <v>0</v>
      </c>
      <c r="IC293" s="45"/>
      <c r="ID293" s="45"/>
      <c r="IE293" s="45"/>
    </row>
    <row r="294" spans="2:239" ht="15.75" hidden="1" x14ac:dyDescent="0.25">
      <c r="B294" s="35" t="s">
        <v>206</v>
      </c>
      <c r="C294" s="27"/>
      <c r="D294" s="27"/>
      <c r="E294" s="27" t="s">
        <v>207</v>
      </c>
      <c r="F294" s="33"/>
      <c r="G294" s="33"/>
      <c r="H294" s="33"/>
      <c r="IC294" s="45"/>
      <c r="ID294" s="45"/>
      <c r="IE294" s="45"/>
    </row>
    <row r="295" spans="2:239" ht="26.25" x14ac:dyDescent="0.25">
      <c r="B295" s="35" t="s">
        <v>228</v>
      </c>
      <c r="C295" s="27"/>
      <c r="D295" s="27" t="s">
        <v>229</v>
      </c>
      <c r="E295" s="27"/>
      <c r="F295" s="33">
        <f>F296</f>
        <v>2500</v>
      </c>
      <c r="G295" s="33">
        <f>G296</f>
        <v>2500</v>
      </c>
      <c r="H295" s="33">
        <f>H296</f>
        <v>2300</v>
      </c>
      <c r="IC295" s="45"/>
      <c r="ID295" s="45"/>
      <c r="IE295" s="45"/>
    </row>
    <row r="296" spans="2:239" ht="26.25" x14ac:dyDescent="0.25">
      <c r="B296" s="35" t="s">
        <v>230</v>
      </c>
      <c r="C296" s="27"/>
      <c r="D296" s="27" t="s">
        <v>231</v>
      </c>
      <c r="E296" s="27"/>
      <c r="F296" s="33">
        <f>F297</f>
        <v>2500</v>
      </c>
      <c r="G296" s="33">
        <f>G298</f>
        <v>2500</v>
      </c>
      <c r="H296" s="33">
        <f>H298</f>
        <v>2300</v>
      </c>
      <c r="IC296" s="45"/>
      <c r="ID296" s="45"/>
      <c r="IE296" s="45"/>
    </row>
    <row r="297" spans="2:239" ht="15.75" x14ac:dyDescent="0.25">
      <c r="B297" s="35" t="s">
        <v>57</v>
      </c>
      <c r="C297" s="27"/>
      <c r="D297" s="27"/>
      <c r="E297" s="27" t="s">
        <v>58</v>
      </c>
      <c r="F297" s="33">
        <f>F298</f>
        <v>2500</v>
      </c>
      <c r="G297" s="33">
        <f>G298</f>
        <v>2500</v>
      </c>
      <c r="H297" s="33">
        <f>H298</f>
        <v>2300</v>
      </c>
      <c r="IC297" s="45"/>
      <c r="ID297" s="45"/>
      <c r="IE297" s="45"/>
    </row>
    <row r="298" spans="2:239" ht="38.25" customHeight="1" x14ac:dyDescent="0.25">
      <c r="B298" s="35" t="s">
        <v>184</v>
      </c>
      <c r="C298" s="27"/>
      <c r="D298" s="27"/>
      <c r="E298" s="27" t="s">
        <v>185</v>
      </c>
      <c r="F298" s="36">
        <v>2500</v>
      </c>
      <c r="G298" s="33">
        <v>2500</v>
      </c>
      <c r="H298" s="33">
        <v>2300</v>
      </c>
      <c r="IC298" s="45"/>
      <c r="ID298" s="45"/>
      <c r="IE298" s="45"/>
    </row>
    <row r="299" spans="2:239" ht="15" hidden="1" customHeight="1" x14ac:dyDescent="0.25">
      <c r="B299" s="332" t="s">
        <v>84</v>
      </c>
      <c r="C299" s="333"/>
      <c r="D299" s="333" t="s">
        <v>85</v>
      </c>
      <c r="E299" s="333"/>
      <c r="F299" s="334"/>
      <c r="G299" s="335">
        <f t="shared" ref="G299:H302" si="32">G300</f>
        <v>0</v>
      </c>
      <c r="H299" s="335">
        <f t="shared" si="32"/>
        <v>0</v>
      </c>
      <c r="IC299" s="45"/>
      <c r="ID299" s="45"/>
      <c r="IE299" s="45"/>
    </row>
    <row r="300" spans="2:239" ht="15" hidden="1" customHeight="1" x14ac:dyDescent="0.25">
      <c r="B300" s="332" t="s">
        <v>1138</v>
      </c>
      <c r="C300" s="333"/>
      <c r="D300" s="333" t="s">
        <v>1139</v>
      </c>
      <c r="E300" s="333"/>
      <c r="F300" s="334"/>
      <c r="G300" s="335">
        <f t="shared" si="32"/>
        <v>0</v>
      </c>
      <c r="H300" s="335">
        <f t="shared" si="32"/>
        <v>0</v>
      </c>
      <c r="IC300" s="45"/>
      <c r="ID300" s="45"/>
      <c r="IE300" s="45"/>
    </row>
    <row r="301" spans="2:239" ht="29.25" hidden="1" customHeight="1" x14ac:dyDescent="0.25">
      <c r="B301" s="336" t="s">
        <v>1137</v>
      </c>
      <c r="C301" s="337"/>
      <c r="D301" s="337" t="s">
        <v>1140</v>
      </c>
      <c r="E301" s="337"/>
      <c r="F301" s="338"/>
      <c r="G301" s="338">
        <f t="shared" si="32"/>
        <v>0</v>
      </c>
      <c r="H301" s="338">
        <f t="shared" si="32"/>
        <v>0</v>
      </c>
      <c r="IC301" s="45"/>
      <c r="ID301" s="45"/>
      <c r="IE301" s="45"/>
    </row>
    <row r="302" spans="2:239" ht="29.25" hidden="1" customHeight="1" x14ac:dyDescent="0.25">
      <c r="B302" s="336" t="s">
        <v>37</v>
      </c>
      <c r="C302" s="337"/>
      <c r="D302" s="337"/>
      <c r="E302" s="337" t="s">
        <v>38</v>
      </c>
      <c r="F302" s="338"/>
      <c r="G302" s="338">
        <f t="shared" si="32"/>
        <v>0</v>
      </c>
      <c r="H302" s="338">
        <f t="shared" si="32"/>
        <v>0</v>
      </c>
      <c r="IC302" s="45"/>
      <c r="ID302" s="45"/>
      <c r="IE302" s="45"/>
    </row>
    <row r="303" spans="2:239" ht="29.25" hidden="1" customHeight="1" x14ac:dyDescent="0.25">
      <c r="B303" s="336" t="s">
        <v>39</v>
      </c>
      <c r="C303" s="337"/>
      <c r="D303" s="337"/>
      <c r="E303" s="337" t="s">
        <v>40</v>
      </c>
      <c r="F303" s="338"/>
      <c r="G303" s="338"/>
      <c r="H303" s="338"/>
      <c r="IC303" s="45"/>
      <c r="ID303" s="45"/>
      <c r="IE303" s="45"/>
    </row>
    <row r="304" spans="2:239" ht="15.75" hidden="1" x14ac:dyDescent="0.25">
      <c r="B304" s="35" t="s">
        <v>232</v>
      </c>
      <c r="C304" s="27"/>
      <c r="D304" s="27" t="s">
        <v>233</v>
      </c>
      <c r="E304" s="27"/>
      <c r="F304" s="33"/>
      <c r="G304" s="33">
        <f>G305</f>
        <v>0</v>
      </c>
      <c r="H304" s="33">
        <f>H305</f>
        <v>0</v>
      </c>
      <c r="IC304" s="45"/>
      <c r="ID304" s="45"/>
      <c r="IE304" s="45"/>
    </row>
    <row r="305" spans="2:241" ht="15.75" hidden="1" x14ac:dyDescent="0.25">
      <c r="B305" s="35" t="s">
        <v>234</v>
      </c>
      <c r="C305" s="27"/>
      <c r="D305" s="27" t="s">
        <v>235</v>
      </c>
      <c r="E305" s="27"/>
      <c r="F305" s="33"/>
      <c r="G305" s="33">
        <f>G306+G308</f>
        <v>0</v>
      </c>
      <c r="H305" s="33">
        <f>H306+H308</f>
        <v>0</v>
      </c>
      <c r="IC305" s="45"/>
      <c r="ID305" s="45"/>
      <c r="IE305" s="45"/>
    </row>
    <row r="306" spans="2:241" ht="26.25" hidden="1" x14ac:dyDescent="0.25">
      <c r="B306" s="32" t="s">
        <v>37</v>
      </c>
      <c r="C306" s="27"/>
      <c r="D306" s="27"/>
      <c r="E306" s="27" t="s">
        <v>38</v>
      </c>
      <c r="F306" s="33"/>
      <c r="G306" s="33">
        <f>G307</f>
        <v>0</v>
      </c>
      <c r="H306" s="33">
        <f>H307</f>
        <v>0</v>
      </c>
      <c r="IC306" s="45"/>
      <c r="ID306" s="45"/>
      <c r="IE306" s="45"/>
    </row>
    <row r="307" spans="2:241" ht="26.25" hidden="1" x14ac:dyDescent="0.25">
      <c r="B307" s="35" t="s">
        <v>39</v>
      </c>
      <c r="C307" s="27"/>
      <c r="D307" s="27"/>
      <c r="E307" s="27" t="s">
        <v>40</v>
      </c>
      <c r="F307" s="33"/>
      <c r="G307" s="33"/>
      <c r="H307" s="33"/>
      <c r="IC307" s="45"/>
      <c r="ID307" s="45"/>
      <c r="IE307" s="45"/>
    </row>
    <row r="308" spans="2:241" ht="26.25" hidden="1" x14ac:dyDescent="0.25">
      <c r="B308" s="35" t="s">
        <v>136</v>
      </c>
      <c r="C308" s="27"/>
      <c r="D308" s="27"/>
      <c r="E308" s="27" t="s">
        <v>137</v>
      </c>
      <c r="F308" s="33"/>
      <c r="G308" s="33">
        <f>G309</f>
        <v>0</v>
      </c>
      <c r="H308" s="33">
        <f>H309</f>
        <v>0</v>
      </c>
      <c r="IC308" s="45"/>
      <c r="ID308" s="45"/>
      <c r="IE308" s="45"/>
    </row>
    <row r="309" spans="2:241" ht="15.75" hidden="1" x14ac:dyDescent="0.25">
      <c r="B309" s="35" t="s">
        <v>138</v>
      </c>
      <c r="C309" s="27"/>
      <c r="D309" s="27"/>
      <c r="E309" s="27" t="s">
        <v>139</v>
      </c>
      <c r="F309" s="33"/>
      <c r="G309" s="33"/>
      <c r="H309" s="33"/>
      <c r="IC309" s="45"/>
      <c r="ID309" s="45"/>
      <c r="IE309" s="45"/>
    </row>
    <row r="310" spans="2:241" ht="15.75" x14ac:dyDescent="0.25">
      <c r="B310" s="57" t="s">
        <v>236</v>
      </c>
      <c r="C310" s="26" t="s">
        <v>237</v>
      </c>
      <c r="D310" s="27"/>
      <c r="E310" s="27"/>
      <c r="F310" s="28">
        <f>F311+F315+F319+F322</f>
        <v>1646.7</v>
      </c>
      <c r="G310" s="28"/>
      <c r="H310" s="28"/>
      <c r="IC310" s="45"/>
      <c r="ID310" s="45"/>
      <c r="IE310" s="45"/>
    </row>
    <row r="311" spans="2:241" ht="26.25" x14ac:dyDescent="0.25">
      <c r="B311" s="35" t="s">
        <v>238</v>
      </c>
      <c r="C311" s="27"/>
      <c r="D311" s="27" t="s">
        <v>239</v>
      </c>
      <c r="E311" s="27"/>
      <c r="F311" s="36">
        <f>F312</f>
        <v>300</v>
      </c>
      <c r="G311" s="33"/>
      <c r="H311" s="33"/>
      <c r="IC311" s="45"/>
      <c r="ID311" s="45"/>
      <c r="IE311" s="45"/>
    </row>
    <row r="312" spans="2:241" ht="15.75" x14ac:dyDescent="0.25">
      <c r="B312" s="35" t="s">
        <v>240</v>
      </c>
      <c r="C312" s="27"/>
      <c r="D312" s="27" t="s">
        <v>241</v>
      </c>
      <c r="E312" s="27"/>
      <c r="F312" s="36">
        <f>F313</f>
        <v>300</v>
      </c>
      <c r="G312" s="41"/>
      <c r="H312" s="41"/>
      <c r="IC312" s="45"/>
      <c r="ID312" s="45"/>
      <c r="IE312" s="45"/>
    </row>
    <row r="313" spans="2:241" ht="15.75" x14ac:dyDescent="0.25">
      <c r="B313" s="35" t="s">
        <v>49</v>
      </c>
      <c r="C313" s="27"/>
      <c r="D313" s="27"/>
      <c r="E313" s="27" t="s">
        <v>50</v>
      </c>
      <c r="F313" s="36">
        <f>F314</f>
        <v>300</v>
      </c>
      <c r="G313" s="41"/>
      <c r="H313" s="41"/>
      <c r="IC313" s="45"/>
      <c r="ID313" s="45"/>
      <c r="IE313" s="45"/>
    </row>
    <row r="314" spans="2:241" ht="15.75" x14ac:dyDescent="0.25">
      <c r="B314" s="35" t="s">
        <v>206</v>
      </c>
      <c r="C314" s="27"/>
      <c r="D314" s="27"/>
      <c r="E314" s="27" t="s">
        <v>207</v>
      </c>
      <c r="F314" s="36">
        <v>300</v>
      </c>
      <c r="G314" s="41"/>
      <c r="H314" s="41"/>
      <c r="IC314" s="45"/>
      <c r="ID314" s="45"/>
      <c r="IE314" s="45"/>
    </row>
    <row r="315" spans="2:241" ht="15.75" hidden="1" x14ac:dyDescent="0.25">
      <c r="B315" s="35" t="s">
        <v>94</v>
      </c>
      <c r="C315" s="27"/>
      <c r="D315" s="27" t="s">
        <v>96</v>
      </c>
      <c r="E315" s="27"/>
      <c r="F315" s="41"/>
      <c r="G315" s="41"/>
      <c r="H315" s="41"/>
      <c r="IC315" s="45"/>
      <c r="ID315" s="45"/>
      <c r="IE315" s="45"/>
    </row>
    <row r="316" spans="2:241" ht="15.75" hidden="1" x14ac:dyDescent="0.25">
      <c r="B316" s="35" t="s">
        <v>97</v>
      </c>
      <c r="C316" s="27"/>
      <c r="D316" s="27" t="s">
        <v>98</v>
      </c>
      <c r="E316" s="27"/>
      <c r="F316" s="33"/>
      <c r="G316" s="33"/>
      <c r="H316" s="33"/>
      <c r="IC316" s="45"/>
      <c r="ID316" s="45"/>
      <c r="IE316" s="45"/>
    </row>
    <row r="317" spans="2:241" ht="15.75" hidden="1" x14ac:dyDescent="0.25">
      <c r="B317" s="35" t="s">
        <v>49</v>
      </c>
      <c r="C317" s="27"/>
      <c r="D317" s="27"/>
      <c r="E317" s="27" t="s">
        <v>50</v>
      </c>
      <c r="F317" s="33"/>
      <c r="G317" s="33"/>
      <c r="H317" s="33"/>
      <c r="IC317" s="45"/>
      <c r="ID317" s="45"/>
      <c r="IE317" s="45"/>
    </row>
    <row r="318" spans="2:241" ht="15.75" hidden="1" x14ac:dyDescent="0.25">
      <c r="B318" s="35" t="s">
        <v>206</v>
      </c>
      <c r="C318" s="27"/>
      <c r="D318" s="27"/>
      <c r="E318" s="27" t="s">
        <v>207</v>
      </c>
      <c r="F318" s="33"/>
      <c r="G318" s="33"/>
      <c r="H318" s="33"/>
      <c r="IC318" s="45"/>
      <c r="ID318" s="45"/>
      <c r="IE318" s="45"/>
    </row>
    <row r="319" spans="2:241" s="60" customFormat="1" ht="15.75" hidden="1" x14ac:dyDescent="0.25">
      <c r="B319" s="40" t="s">
        <v>242</v>
      </c>
      <c r="C319" s="38"/>
      <c r="D319" s="38" t="s">
        <v>243</v>
      </c>
      <c r="E319" s="38"/>
      <c r="F319" s="41"/>
      <c r="G319" s="41"/>
      <c r="H319" s="41"/>
      <c r="IC319" s="61"/>
      <c r="ID319" s="61"/>
      <c r="IE319" s="61"/>
      <c r="IF319" s="62"/>
      <c r="IG319" s="62"/>
    </row>
    <row r="320" spans="2:241" s="60" customFormat="1" ht="15.75" hidden="1" x14ac:dyDescent="0.25">
      <c r="B320" s="40" t="s">
        <v>67</v>
      </c>
      <c r="C320" s="38"/>
      <c r="D320" s="38"/>
      <c r="E320" s="38" t="s">
        <v>38</v>
      </c>
      <c r="F320" s="41"/>
      <c r="G320" s="41"/>
      <c r="H320" s="41"/>
      <c r="IC320" s="61"/>
      <c r="ID320" s="61"/>
      <c r="IE320" s="61"/>
      <c r="IF320" s="62"/>
      <c r="IG320" s="62"/>
    </row>
    <row r="321" spans="2:250" s="60" customFormat="1" ht="15.75" hidden="1" x14ac:dyDescent="0.25">
      <c r="B321" s="40" t="s">
        <v>68</v>
      </c>
      <c r="C321" s="38"/>
      <c r="D321" s="38"/>
      <c r="E321" s="38" t="s">
        <v>40</v>
      </c>
      <c r="F321" s="41"/>
      <c r="G321" s="41"/>
      <c r="H321" s="41"/>
      <c r="IC321" s="61"/>
      <c r="ID321" s="61"/>
      <c r="IE321" s="61"/>
      <c r="IF321" s="62"/>
      <c r="IG321" s="62"/>
    </row>
    <row r="322" spans="2:250" ht="30" customHeight="1" x14ac:dyDescent="0.25">
      <c r="B322" s="35" t="s">
        <v>244</v>
      </c>
      <c r="C322" s="27"/>
      <c r="D322" s="27" t="s">
        <v>245</v>
      </c>
      <c r="E322" s="27"/>
      <c r="F322" s="36">
        <f>F323</f>
        <v>1346.7</v>
      </c>
      <c r="G322" s="33"/>
      <c r="H322" s="33"/>
      <c r="IC322" s="45"/>
      <c r="ID322" s="45"/>
      <c r="IE322" s="45"/>
      <c r="IF322" s="45"/>
      <c r="IG322" s="45"/>
      <c r="IH322" s="45"/>
      <c r="II322" s="45"/>
      <c r="IJ322" s="45"/>
      <c r="IK322" s="45"/>
      <c r="IL322" s="45"/>
      <c r="IM322" s="45"/>
      <c r="IN322" s="45"/>
      <c r="IO322" s="45"/>
      <c r="IP322" s="45"/>
    </row>
    <row r="323" spans="2:250" s="60" customFormat="1" ht="15.75" x14ac:dyDescent="0.25">
      <c r="B323" s="35" t="s">
        <v>1149</v>
      </c>
      <c r="C323" s="27"/>
      <c r="D323" s="27" t="s">
        <v>1150</v>
      </c>
      <c r="E323" s="27"/>
      <c r="F323" s="55">
        <f>F324</f>
        <v>1346.7</v>
      </c>
      <c r="G323" s="41"/>
      <c r="H323" s="41"/>
      <c r="IC323" s="61"/>
      <c r="ID323" s="61"/>
      <c r="IE323" s="61"/>
      <c r="IF323" s="62"/>
      <c r="IG323" s="62"/>
    </row>
    <row r="324" spans="2:250" s="60" customFormat="1" ht="15.75" x14ac:dyDescent="0.25">
      <c r="B324" s="35" t="s">
        <v>246</v>
      </c>
      <c r="C324" s="27"/>
      <c r="D324" s="27" t="s">
        <v>1151</v>
      </c>
      <c r="E324" s="27"/>
      <c r="F324" s="55">
        <f>F325</f>
        <v>1346.7</v>
      </c>
      <c r="G324" s="41"/>
      <c r="H324" s="41"/>
      <c r="IC324" s="61"/>
      <c r="ID324" s="61"/>
      <c r="IE324" s="61"/>
      <c r="IF324" s="62"/>
      <c r="IG324" s="62"/>
    </row>
    <row r="325" spans="2:250" s="1" customFormat="1" ht="26.25" x14ac:dyDescent="0.25">
      <c r="B325" s="35" t="s">
        <v>37</v>
      </c>
      <c r="C325" s="27"/>
      <c r="D325" s="27"/>
      <c r="E325" s="27" t="s">
        <v>38</v>
      </c>
      <c r="F325" s="55">
        <f>F326</f>
        <v>1346.7</v>
      </c>
      <c r="G325" s="33"/>
      <c r="H325" s="33"/>
      <c r="IC325" s="63"/>
      <c r="ID325" s="63"/>
      <c r="IE325" s="63"/>
      <c r="IF325" s="44"/>
      <c r="IG325" s="44"/>
    </row>
    <row r="326" spans="2:250" ht="26.25" x14ac:dyDescent="0.25">
      <c r="B326" s="35" t="s">
        <v>39</v>
      </c>
      <c r="C326" s="27"/>
      <c r="D326" s="27"/>
      <c r="E326" s="27" t="s">
        <v>40</v>
      </c>
      <c r="F326" s="55">
        <f>1010+336.7</f>
        <v>1346.7</v>
      </c>
      <c r="G326" s="28"/>
      <c r="H326" s="28"/>
      <c r="IC326" s="45"/>
      <c r="ID326" s="45"/>
      <c r="IE326" s="45"/>
    </row>
    <row r="327" spans="2:250" s="20" customFormat="1" ht="28.5" hidden="1" customHeight="1" x14ac:dyDescent="0.25">
      <c r="B327" s="25" t="s">
        <v>247</v>
      </c>
      <c r="C327" s="26"/>
      <c r="D327" s="26" t="s">
        <v>44</v>
      </c>
      <c r="E327" s="27"/>
      <c r="F327" s="28"/>
      <c r="G327" s="28">
        <f t="shared" ref="G327:H330" si="33">G328</f>
        <v>0</v>
      </c>
      <c r="H327" s="28">
        <f t="shared" si="33"/>
        <v>0</v>
      </c>
    </row>
    <row r="328" spans="2:250" s="60" customFormat="1" ht="26.25" hidden="1" x14ac:dyDescent="0.25">
      <c r="B328" s="64" t="s">
        <v>45</v>
      </c>
      <c r="C328" s="38"/>
      <c r="D328" s="38" t="s">
        <v>46</v>
      </c>
      <c r="E328" s="38"/>
      <c r="F328" s="41"/>
      <c r="G328" s="41">
        <f t="shared" si="33"/>
        <v>0</v>
      </c>
      <c r="H328" s="41">
        <f t="shared" si="33"/>
        <v>0</v>
      </c>
      <c r="IC328" s="61"/>
      <c r="ID328" s="61"/>
      <c r="IE328" s="61"/>
      <c r="IF328" s="62"/>
      <c r="IG328" s="62"/>
    </row>
    <row r="329" spans="2:250" s="60" customFormat="1" ht="26.25" hidden="1" x14ac:dyDescent="0.25">
      <c r="B329" s="40" t="s">
        <v>248</v>
      </c>
      <c r="C329" s="38"/>
      <c r="D329" s="38" t="s">
        <v>249</v>
      </c>
      <c r="E329" s="38"/>
      <c r="F329" s="41"/>
      <c r="G329" s="41">
        <f t="shared" si="33"/>
        <v>0</v>
      </c>
      <c r="H329" s="41">
        <f t="shared" si="33"/>
        <v>0</v>
      </c>
      <c r="IC329" s="61"/>
      <c r="ID329" s="61"/>
      <c r="IE329" s="61"/>
      <c r="IF329" s="62"/>
      <c r="IG329" s="62"/>
    </row>
    <row r="330" spans="2:250" s="60" customFormat="1" ht="15.75" hidden="1" x14ac:dyDescent="0.25">
      <c r="B330" s="35" t="s">
        <v>49</v>
      </c>
      <c r="C330" s="27"/>
      <c r="D330" s="27"/>
      <c r="E330" s="27" t="s">
        <v>50</v>
      </c>
      <c r="F330" s="41"/>
      <c r="G330" s="41">
        <f t="shared" si="33"/>
        <v>0</v>
      </c>
      <c r="H330" s="41">
        <f t="shared" si="33"/>
        <v>0</v>
      </c>
      <c r="IC330" s="61"/>
      <c r="ID330" s="61"/>
      <c r="IE330" s="61"/>
      <c r="IF330" s="62"/>
      <c r="IG330" s="62"/>
    </row>
    <row r="331" spans="2:250" s="60" customFormat="1" ht="15.75" hidden="1" x14ac:dyDescent="0.25">
      <c r="B331" s="35" t="s">
        <v>250</v>
      </c>
      <c r="C331" s="27"/>
      <c r="D331" s="27"/>
      <c r="E331" s="27" t="s">
        <v>251</v>
      </c>
      <c r="F331" s="41"/>
      <c r="G331" s="41"/>
      <c r="H331" s="41"/>
      <c r="IC331" s="61"/>
      <c r="ID331" s="61"/>
      <c r="IE331" s="61"/>
      <c r="IF331" s="62"/>
      <c r="IG331" s="62"/>
    </row>
    <row r="332" spans="2:250" ht="15.75" x14ac:dyDescent="0.25">
      <c r="B332" s="57" t="s">
        <v>1142</v>
      </c>
      <c r="C332" s="26" t="s">
        <v>1141</v>
      </c>
      <c r="D332" s="27"/>
      <c r="E332" s="27"/>
      <c r="F332" s="28"/>
      <c r="G332" s="28">
        <f t="shared" ref="G332:H336" si="34">G333</f>
        <v>30334.400000000001</v>
      </c>
      <c r="H332" s="28">
        <f t="shared" si="34"/>
        <v>45965.9</v>
      </c>
      <c r="IC332" s="45"/>
      <c r="ID332" s="45"/>
      <c r="IE332" s="45"/>
    </row>
    <row r="333" spans="2:250" ht="15" customHeight="1" x14ac:dyDescent="0.25">
      <c r="B333" s="332" t="s">
        <v>84</v>
      </c>
      <c r="C333" s="333"/>
      <c r="D333" s="333" t="s">
        <v>85</v>
      </c>
      <c r="E333" s="333"/>
      <c r="F333" s="334"/>
      <c r="G333" s="335">
        <f t="shared" si="34"/>
        <v>30334.400000000001</v>
      </c>
      <c r="H333" s="335">
        <f t="shared" si="34"/>
        <v>45965.9</v>
      </c>
      <c r="IC333" s="45"/>
      <c r="ID333" s="45"/>
      <c r="IE333" s="45"/>
    </row>
    <row r="334" spans="2:250" ht="15" customHeight="1" x14ac:dyDescent="0.25">
      <c r="B334" s="332" t="s">
        <v>1138</v>
      </c>
      <c r="C334" s="333"/>
      <c r="D334" s="333" t="s">
        <v>1139</v>
      </c>
      <c r="E334" s="333"/>
      <c r="F334" s="334"/>
      <c r="G334" s="335">
        <f t="shared" si="34"/>
        <v>30334.400000000001</v>
      </c>
      <c r="H334" s="335">
        <f t="shared" si="34"/>
        <v>45965.9</v>
      </c>
      <c r="IC334" s="45"/>
      <c r="ID334" s="45"/>
      <c r="IE334" s="45"/>
    </row>
    <row r="335" spans="2:250" ht="29.25" customHeight="1" x14ac:dyDescent="0.25">
      <c r="B335" s="336" t="s">
        <v>1137</v>
      </c>
      <c r="C335" s="337"/>
      <c r="D335" s="337" t="s">
        <v>1140</v>
      </c>
      <c r="E335" s="337"/>
      <c r="F335" s="338"/>
      <c r="G335" s="338">
        <f t="shared" si="34"/>
        <v>30334.400000000001</v>
      </c>
      <c r="H335" s="338">
        <f t="shared" si="34"/>
        <v>45965.9</v>
      </c>
      <c r="IC335" s="45"/>
      <c r="ID335" s="45"/>
      <c r="IE335" s="45"/>
    </row>
    <row r="336" spans="2:250" ht="29.25" customHeight="1" x14ac:dyDescent="0.25">
      <c r="B336" s="336" t="s">
        <v>37</v>
      </c>
      <c r="C336" s="337"/>
      <c r="D336" s="337"/>
      <c r="E336" s="337" t="s">
        <v>38</v>
      </c>
      <c r="F336" s="338"/>
      <c r="G336" s="338">
        <f t="shared" si="34"/>
        <v>30334.400000000001</v>
      </c>
      <c r="H336" s="338">
        <f t="shared" si="34"/>
        <v>45965.9</v>
      </c>
      <c r="IC336" s="45"/>
      <c r="ID336" s="45"/>
      <c r="IE336" s="45"/>
    </row>
    <row r="337" spans="2:239" ht="29.25" customHeight="1" x14ac:dyDescent="0.25">
      <c r="B337" s="336" t="s">
        <v>39</v>
      </c>
      <c r="C337" s="337"/>
      <c r="D337" s="337"/>
      <c r="E337" s="337" t="s">
        <v>40</v>
      </c>
      <c r="F337" s="338"/>
      <c r="G337" s="338">
        <f>20202.7+10131.7</f>
        <v>30334.400000000001</v>
      </c>
      <c r="H337" s="338">
        <f>30613.3+15352.6</f>
        <v>45965.9</v>
      </c>
      <c r="IC337" s="45"/>
      <c r="ID337" s="45"/>
      <c r="IE337" s="45"/>
    </row>
    <row r="338" spans="2:239" s="20" customFormat="1" ht="24" customHeight="1" x14ac:dyDescent="0.25">
      <c r="B338" s="21" t="s">
        <v>252</v>
      </c>
      <c r="C338" s="22" t="s">
        <v>253</v>
      </c>
      <c r="D338" s="23"/>
      <c r="E338" s="23"/>
      <c r="F338" s="24">
        <f t="shared" ref="F338:H342" si="35">F339</f>
        <v>54</v>
      </c>
      <c r="G338" s="24">
        <f t="shared" si="35"/>
        <v>54</v>
      </c>
      <c r="H338" s="24">
        <f t="shared" si="35"/>
        <v>54</v>
      </c>
    </row>
    <row r="339" spans="2:239" ht="18.75" customHeight="1" x14ac:dyDescent="0.25">
      <c r="B339" s="57" t="s">
        <v>254</v>
      </c>
      <c r="C339" s="26" t="s">
        <v>255</v>
      </c>
      <c r="D339" s="27"/>
      <c r="E339" s="27"/>
      <c r="F339" s="28">
        <f t="shared" si="35"/>
        <v>54</v>
      </c>
      <c r="G339" s="28">
        <f t="shared" si="35"/>
        <v>54</v>
      </c>
      <c r="H339" s="28">
        <f t="shared" si="35"/>
        <v>54</v>
      </c>
    </row>
    <row r="340" spans="2:239" s="29" customFormat="1" ht="18.75" customHeight="1" x14ac:dyDescent="0.25">
      <c r="B340" s="35" t="s">
        <v>84</v>
      </c>
      <c r="C340" s="27"/>
      <c r="D340" s="27" t="s">
        <v>85</v>
      </c>
      <c r="E340" s="27"/>
      <c r="F340" s="33">
        <f t="shared" si="35"/>
        <v>54</v>
      </c>
      <c r="G340" s="33">
        <f t="shared" si="35"/>
        <v>54</v>
      </c>
      <c r="H340" s="33">
        <f t="shared" si="35"/>
        <v>54</v>
      </c>
    </row>
    <row r="341" spans="2:239" ht="39" x14ac:dyDescent="0.25">
      <c r="B341" s="35" t="s">
        <v>121</v>
      </c>
      <c r="C341" s="27"/>
      <c r="D341" s="27" t="s">
        <v>256</v>
      </c>
      <c r="E341" s="27"/>
      <c r="F341" s="33">
        <f t="shared" si="35"/>
        <v>54</v>
      </c>
      <c r="G341" s="33">
        <f t="shared" si="35"/>
        <v>54</v>
      </c>
      <c r="H341" s="33">
        <f t="shared" si="35"/>
        <v>54</v>
      </c>
    </row>
    <row r="342" spans="2:239" ht="15.75" x14ac:dyDescent="0.25">
      <c r="B342" s="58" t="s">
        <v>129</v>
      </c>
      <c r="C342" s="27"/>
      <c r="D342" s="27"/>
      <c r="E342" s="27" t="s">
        <v>130</v>
      </c>
      <c r="F342" s="33">
        <f t="shared" si="35"/>
        <v>54</v>
      </c>
      <c r="G342" s="33">
        <f t="shared" si="35"/>
        <v>54</v>
      </c>
      <c r="H342" s="33">
        <f t="shared" si="35"/>
        <v>54</v>
      </c>
    </row>
    <row r="343" spans="2:239" ht="15.75" x14ac:dyDescent="0.25">
      <c r="B343" s="40" t="s">
        <v>131</v>
      </c>
      <c r="C343" s="27"/>
      <c r="D343" s="27"/>
      <c r="E343" s="27" t="s">
        <v>132</v>
      </c>
      <c r="F343" s="33">
        <v>54</v>
      </c>
      <c r="G343" s="33">
        <v>54</v>
      </c>
      <c r="H343" s="33">
        <v>54</v>
      </c>
    </row>
    <row r="344" spans="2:239" s="20" customFormat="1" ht="24.75" customHeight="1" x14ac:dyDescent="0.25">
      <c r="B344" s="21" t="s">
        <v>257</v>
      </c>
      <c r="C344" s="22" t="s">
        <v>258</v>
      </c>
      <c r="D344" s="23"/>
      <c r="E344" s="23"/>
      <c r="F344" s="24">
        <f>F345+F404+F484+F528</f>
        <v>188817.30000000002</v>
      </c>
      <c r="G344" s="24">
        <f>G345+G404+G484+G528</f>
        <v>180181.50000000003</v>
      </c>
      <c r="H344" s="24">
        <f>H345+H404+H484+H528</f>
        <v>179738.1</v>
      </c>
    </row>
    <row r="345" spans="2:239" s="20" customFormat="1" ht="15.75" x14ac:dyDescent="0.25">
      <c r="B345" s="57" t="s">
        <v>259</v>
      </c>
      <c r="C345" s="26" t="s">
        <v>260</v>
      </c>
      <c r="D345" s="27"/>
      <c r="E345" s="27"/>
      <c r="F345" s="28">
        <f>F356+F398</f>
        <v>43696.5</v>
      </c>
      <c r="G345" s="28">
        <f>G356+G398</f>
        <v>44468.5</v>
      </c>
      <c r="H345" s="28">
        <f>H356+H398</f>
        <v>44259.5</v>
      </c>
    </row>
    <row r="346" spans="2:239" s="20" customFormat="1" ht="26.25" hidden="1" x14ac:dyDescent="0.25">
      <c r="B346" s="35" t="s">
        <v>63</v>
      </c>
      <c r="C346" s="27"/>
      <c r="D346" s="27" t="s">
        <v>261</v>
      </c>
      <c r="E346" s="27"/>
      <c r="F346" s="33">
        <f>F347+F349+F353+F351</f>
        <v>0</v>
      </c>
      <c r="G346" s="33">
        <f>G347+G349+G353+G351</f>
        <v>0</v>
      </c>
      <c r="H346" s="65"/>
    </row>
    <row r="347" spans="2:239" s="51" customFormat="1" ht="39" hidden="1" x14ac:dyDescent="0.25">
      <c r="B347" s="40" t="s">
        <v>81</v>
      </c>
      <c r="C347" s="38"/>
      <c r="D347" s="38"/>
      <c r="E347" s="38" t="s">
        <v>28</v>
      </c>
      <c r="F347" s="33">
        <f>F348</f>
        <v>0</v>
      </c>
      <c r="G347" s="33">
        <f>G348</f>
        <v>0</v>
      </c>
      <c r="H347" s="65"/>
    </row>
    <row r="348" spans="2:239" s="51" customFormat="1" ht="15.75" hidden="1" x14ac:dyDescent="0.25">
      <c r="B348" s="40" t="s">
        <v>123</v>
      </c>
      <c r="C348" s="38"/>
      <c r="D348" s="38"/>
      <c r="E348" s="38" t="s">
        <v>124</v>
      </c>
      <c r="F348" s="33"/>
      <c r="G348" s="33"/>
      <c r="H348" s="65"/>
    </row>
    <row r="349" spans="2:239" s="20" customFormat="1" ht="26.25" hidden="1" x14ac:dyDescent="0.25">
      <c r="B349" s="32" t="s">
        <v>37</v>
      </c>
      <c r="C349" s="27"/>
      <c r="D349" s="27"/>
      <c r="E349" s="27" t="s">
        <v>38</v>
      </c>
      <c r="F349" s="33">
        <f>F350</f>
        <v>0</v>
      </c>
      <c r="G349" s="33">
        <f>G350</f>
        <v>0</v>
      </c>
      <c r="H349" s="65"/>
    </row>
    <row r="350" spans="2:239" s="20" customFormat="1" ht="26.25" hidden="1" x14ac:dyDescent="0.25">
      <c r="B350" s="35" t="s">
        <v>39</v>
      </c>
      <c r="C350" s="27"/>
      <c r="D350" s="27"/>
      <c r="E350" s="27" t="s">
        <v>40</v>
      </c>
      <c r="F350" s="33"/>
      <c r="G350" s="33"/>
      <c r="H350" s="65"/>
    </row>
    <row r="351" spans="2:239" s="20" customFormat="1" ht="26.25" hidden="1" x14ac:dyDescent="0.25">
      <c r="B351" s="35" t="s">
        <v>107</v>
      </c>
      <c r="C351" s="27"/>
      <c r="D351" s="27"/>
      <c r="E351" s="27" t="s">
        <v>108</v>
      </c>
      <c r="F351" s="33">
        <f>F352</f>
        <v>0</v>
      </c>
      <c r="G351" s="33">
        <f>G352</f>
        <v>0</v>
      </c>
      <c r="H351" s="65"/>
    </row>
    <row r="352" spans="2:239" s="20" customFormat="1" ht="15.75" hidden="1" x14ac:dyDescent="0.25">
      <c r="B352" s="35" t="s">
        <v>262</v>
      </c>
      <c r="C352" s="27"/>
      <c r="D352" s="27"/>
      <c r="E352" s="27" t="s">
        <v>263</v>
      </c>
      <c r="F352" s="33"/>
      <c r="G352" s="33"/>
      <c r="H352" s="65"/>
    </row>
    <row r="353" spans="2:8" s="20" customFormat="1" ht="15.75" hidden="1" x14ac:dyDescent="0.25">
      <c r="B353" s="43" t="s">
        <v>57</v>
      </c>
      <c r="C353" s="27"/>
      <c r="D353" s="27"/>
      <c r="E353" s="27" t="s">
        <v>58</v>
      </c>
      <c r="F353" s="33">
        <f>SUM(F354:F355)</f>
        <v>0</v>
      </c>
      <c r="G353" s="33">
        <f>SUM(G354:G355)</f>
        <v>0</v>
      </c>
      <c r="H353" s="65"/>
    </row>
    <row r="354" spans="2:8" s="20" customFormat="1" ht="15.75" hidden="1" x14ac:dyDescent="0.25">
      <c r="B354" s="43" t="s">
        <v>59</v>
      </c>
      <c r="C354" s="27"/>
      <c r="D354" s="27"/>
      <c r="E354" s="27" t="s">
        <v>60</v>
      </c>
      <c r="F354" s="33"/>
      <c r="G354" s="33"/>
      <c r="H354" s="65"/>
    </row>
    <row r="355" spans="2:8" s="20" customFormat="1" ht="15.75" hidden="1" x14ac:dyDescent="0.25">
      <c r="B355" s="43" t="s">
        <v>61</v>
      </c>
      <c r="C355" s="27"/>
      <c r="D355" s="27"/>
      <c r="E355" s="27" t="s">
        <v>62</v>
      </c>
      <c r="F355" s="33"/>
      <c r="G355" s="33"/>
      <c r="H355" s="65"/>
    </row>
    <row r="356" spans="2:8" s="20" customFormat="1" ht="26.25" x14ac:dyDescent="0.25">
      <c r="B356" s="35" t="s">
        <v>264</v>
      </c>
      <c r="C356" s="27"/>
      <c r="D356" s="27" t="s">
        <v>265</v>
      </c>
      <c r="E356" s="27"/>
      <c r="F356" s="41">
        <f>F357</f>
        <v>43509.5</v>
      </c>
      <c r="G356" s="41">
        <f>G357</f>
        <v>44261.5</v>
      </c>
      <c r="H356" s="41">
        <f>H357</f>
        <v>44259.5</v>
      </c>
    </row>
    <row r="357" spans="2:8" s="20" customFormat="1" ht="15.75" x14ac:dyDescent="0.25">
      <c r="B357" s="35" t="s">
        <v>266</v>
      </c>
      <c r="C357" s="27"/>
      <c r="D357" s="27" t="s">
        <v>267</v>
      </c>
      <c r="E357" s="27"/>
      <c r="F357" s="41">
        <f>F358+F368+F373+F391</f>
        <v>43509.5</v>
      </c>
      <c r="G357" s="41">
        <f>G358+G368+G373+G391</f>
        <v>44261.5</v>
      </c>
      <c r="H357" s="41">
        <f>H358+H368+H373+H391</f>
        <v>44259.5</v>
      </c>
    </row>
    <row r="358" spans="2:8" s="20" customFormat="1" ht="39" x14ac:dyDescent="0.25">
      <c r="B358" s="35" t="s">
        <v>121</v>
      </c>
      <c r="C358" s="27"/>
      <c r="D358" s="27" t="s">
        <v>268</v>
      </c>
      <c r="E358" s="27"/>
      <c r="F358" s="33">
        <f>F359+F361+F365+F363</f>
        <v>22561.7</v>
      </c>
      <c r="G358" s="33">
        <f>G359+G361+G365+G363</f>
        <v>21911.7</v>
      </c>
      <c r="H358" s="33">
        <f>H359+H361+H365+H363</f>
        <v>21911.7</v>
      </c>
    </row>
    <row r="359" spans="2:8" s="20" customFormat="1" ht="39" x14ac:dyDescent="0.25">
      <c r="B359" s="35" t="s">
        <v>81</v>
      </c>
      <c r="C359" s="27"/>
      <c r="D359" s="27"/>
      <c r="E359" s="27" t="s">
        <v>28</v>
      </c>
      <c r="F359" s="33">
        <f>F360</f>
        <v>6902.4</v>
      </c>
      <c r="G359" s="33">
        <f>G360</f>
        <v>6902.4</v>
      </c>
      <c r="H359" s="33">
        <f>H360</f>
        <v>6902.4</v>
      </c>
    </row>
    <row r="360" spans="2:8" s="20" customFormat="1" ht="15.75" x14ac:dyDescent="0.25">
      <c r="B360" s="35" t="s">
        <v>123</v>
      </c>
      <c r="C360" s="27"/>
      <c r="D360" s="27"/>
      <c r="E360" s="27" t="s">
        <v>124</v>
      </c>
      <c r="F360" s="36">
        <v>6902.4</v>
      </c>
      <c r="G360" s="33">
        <v>6902.4</v>
      </c>
      <c r="H360" s="33">
        <v>6902.4</v>
      </c>
    </row>
    <row r="361" spans="2:8" s="20" customFormat="1" ht="26.25" x14ac:dyDescent="0.25">
      <c r="B361" s="35" t="s">
        <v>37</v>
      </c>
      <c r="C361" s="27"/>
      <c r="D361" s="27"/>
      <c r="E361" s="27" t="s">
        <v>38</v>
      </c>
      <c r="F361" s="36">
        <f>F362</f>
        <v>2879.3</v>
      </c>
      <c r="G361" s="33">
        <f>G362</f>
        <v>2779.3</v>
      </c>
      <c r="H361" s="33">
        <f>H362</f>
        <v>2779.3</v>
      </c>
    </row>
    <row r="362" spans="2:8" s="20" customFormat="1" ht="26.25" x14ac:dyDescent="0.25">
      <c r="B362" s="35" t="s">
        <v>39</v>
      </c>
      <c r="C362" s="27"/>
      <c r="D362" s="27"/>
      <c r="E362" s="27" t="s">
        <v>40</v>
      </c>
      <c r="F362" s="36">
        <v>2879.3</v>
      </c>
      <c r="G362" s="33">
        <f>2879.3-100</f>
        <v>2779.3</v>
      </c>
      <c r="H362" s="33">
        <v>2779.3</v>
      </c>
    </row>
    <row r="363" spans="2:8" s="20" customFormat="1" ht="26.25" x14ac:dyDescent="0.25">
      <c r="B363" s="35" t="s">
        <v>107</v>
      </c>
      <c r="C363" s="27"/>
      <c r="D363" s="27"/>
      <c r="E363" s="27" t="s">
        <v>108</v>
      </c>
      <c r="F363" s="36">
        <f>F364</f>
        <v>12680</v>
      </c>
      <c r="G363" s="33">
        <f>G364</f>
        <v>12180</v>
      </c>
      <c r="H363" s="33">
        <f>H364</f>
        <v>12180</v>
      </c>
    </row>
    <row r="364" spans="2:8" s="20" customFormat="1" ht="15.75" x14ac:dyDescent="0.25">
      <c r="B364" s="35" t="s">
        <v>262</v>
      </c>
      <c r="C364" s="27"/>
      <c r="D364" s="27"/>
      <c r="E364" s="27" t="s">
        <v>263</v>
      </c>
      <c r="F364" s="36">
        <v>12680</v>
      </c>
      <c r="G364" s="33">
        <v>12180</v>
      </c>
      <c r="H364" s="33">
        <v>12180</v>
      </c>
    </row>
    <row r="365" spans="2:8" s="20" customFormat="1" ht="15.75" x14ac:dyDescent="0.25">
      <c r="B365" s="35" t="s">
        <v>57</v>
      </c>
      <c r="C365" s="27"/>
      <c r="D365" s="27"/>
      <c r="E365" s="27" t="s">
        <v>58</v>
      </c>
      <c r="F365" s="36">
        <f>SUM(F366:F367)</f>
        <v>100</v>
      </c>
      <c r="G365" s="33">
        <f>SUM(G366:G367)</f>
        <v>50</v>
      </c>
      <c r="H365" s="33">
        <f>SUM(H366:H367)</f>
        <v>50</v>
      </c>
    </row>
    <row r="366" spans="2:8" s="20" customFormat="1" ht="15.75" hidden="1" x14ac:dyDescent="0.25">
      <c r="B366" s="35" t="s">
        <v>59</v>
      </c>
      <c r="C366" s="26"/>
      <c r="D366" s="27"/>
      <c r="E366" s="27" t="s">
        <v>60</v>
      </c>
      <c r="F366" s="36"/>
      <c r="G366" s="33"/>
      <c r="H366" s="33"/>
    </row>
    <row r="367" spans="2:8" s="20" customFormat="1" ht="15.75" x14ac:dyDescent="0.25">
      <c r="B367" s="35" t="s">
        <v>61</v>
      </c>
      <c r="C367" s="26"/>
      <c r="D367" s="27"/>
      <c r="E367" s="27" t="s">
        <v>62</v>
      </c>
      <c r="F367" s="36">
        <v>100</v>
      </c>
      <c r="G367" s="33">
        <v>50</v>
      </c>
      <c r="H367" s="33">
        <v>50</v>
      </c>
    </row>
    <row r="368" spans="2:8" s="20" customFormat="1" ht="15.75" x14ac:dyDescent="0.25">
      <c r="B368" s="35" t="s">
        <v>269</v>
      </c>
      <c r="C368" s="26"/>
      <c r="D368" s="27" t="s">
        <v>270</v>
      </c>
      <c r="E368" s="27"/>
      <c r="F368" s="36">
        <f>F369+F371</f>
        <v>2200</v>
      </c>
      <c r="G368" s="33">
        <f>G369+G371</f>
        <v>2200</v>
      </c>
      <c r="H368" s="33">
        <f>H369+H371</f>
        <v>2200</v>
      </c>
    </row>
    <row r="369" spans="2:8" s="20" customFormat="1" ht="25.35" customHeight="1" x14ac:dyDescent="0.25">
      <c r="B369" s="35" t="s">
        <v>37</v>
      </c>
      <c r="C369" s="27"/>
      <c r="D369" s="27"/>
      <c r="E369" s="27" t="s">
        <v>38</v>
      </c>
      <c r="F369" s="36">
        <f>F370</f>
        <v>700</v>
      </c>
      <c r="G369" s="33">
        <f>G370</f>
        <v>700</v>
      </c>
      <c r="H369" s="33">
        <f>H370</f>
        <v>700</v>
      </c>
    </row>
    <row r="370" spans="2:8" s="20" customFormat="1" ht="26.25" x14ac:dyDescent="0.25">
      <c r="B370" s="35" t="s">
        <v>39</v>
      </c>
      <c r="C370" s="27"/>
      <c r="D370" s="27"/>
      <c r="E370" s="27" t="s">
        <v>40</v>
      </c>
      <c r="F370" s="36">
        <v>700</v>
      </c>
      <c r="G370" s="33">
        <v>700</v>
      </c>
      <c r="H370" s="33">
        <v>700</v>
      </c>
    </row>
    <row r="371" spans="2:8" s="20" customFormat="1" ht="26.25" x14ac:dyDescent="0.25">
      <c r="B371" s="35" t="s">
        <v>107</v>
      </c>
      <c r="C371" s="27"/>
      <c r="D371" s="27"/>
      <c r="E371" s="27" t="s">
        <v>108</v>
      </c>
      <c r="F371" s="36">
        <f>F372</f>
        <v>1500</v>
      </c>
      <c r="G371" s="33">
        <f>G372</f>
        <v>1500</v>
      </c>
      <c r="H371" s="33">
        <f>H372</f>
        <v>1500</v>
      </c>
    </row>
    <row r="372" spans="2:8" s="20" customFormat="1" ht="15.75" x14ac:dyDescent="0.25">
      <c r="B372" s="35" t="s">
        <v>262</v>
      </c>
      <c r="C372" s="27"/>
      <c r="D372" s="27"/>
      <c r="E372" s="27" t="s">
        <v>263</v>
      </c>
      <c r="F372" s="36">
        <v>1500</v>
      </c>
      <c r="G372" s="33">
        <v>1500</v>
      </c>
      <c r="H372" s="33">
        <v>1500</v>
      </c>
    </row>
    <row r="373" spans="2:8" s="20" customFormat="1" ht="39" x14ac:dyDescent="0.25">
      <c r="B373" s="35" t="s">
        <v>125</v>
      </c>
      <c r="C373" s="27"/>
      <c r="D373" s="27" t="s">
        <v>271</v>
      </c>
      <c r="E373" s="27"/>
      <c r="F373" s="36">
        <f t="shared" ref="F373:H374" si="36">F374</f>
        <v>2613.6999999999998</v>
      </c>
      <c r="G373" s="33">
        <f t="shared" si="36"/>
        <v>2619.9</v>
      </c>
      <c r="H373" s="33">
        <f t="shared" si="36"/>
        <v>2617.9</v>
      </c>
    </row>
    <row r="374" spans="2:8" s="20" customFormat="1" ht="26.25" x14ac:dyDescent="0.25">
      <c r="B374" s="35" t="s">
        <v>37</v>
      </c>
      <c r="C374" s="27"/>
      <c r="D374" s="27"/>
      <c r="E374" s="27" t="s">
        <v>38</v>
      </c>
      <c r="F374" s="36">
        <f t="shared" si="36"/>
        <v>2613.6999999999998</v>
      </c>
      <c r="G374" s="33">
        <f t="shared" si="36"/>
        <v>2619.9</v>
      </c>
      <c r="H374" s="33">
        <f t="shared" si="36"/>
        <v>2617.9</v>
      </c>
    </row>
    <row r="375" spans="2:8" s="20" customFormat="1" ht="26.25" x14ac:dyDescent="0.25">
      <c r="B375" s="35" t="s">
        <v>39</v>
      </c>
      <c r="C375" s="27"/>
      <c r="D375" s="27"/>
      <c r="E375" s="27" t="s">
        <v>40</v>
      </c>
      <c r="F375" s="36">
        <v>2613.6999999999998</v>
      </c>
      <c r="G375" s="33">
        <v>2619.9</v>
      </c>
      <c r="H375" s="33">
        <v>2617.9</v>
      </c>
    </row>
    <row r="376" spans="2:8" s="20" customFormat="1" ht="26.25" hidden="1" x14ac:dyDescent="0.25">
      <c r="B376" s="32" t="s">
        <v>127</v>
      </c>
      <c r="C376" s="27"/>
      <c r="D376" s="27" t="s">
        <v>272</v>
      </c>
      <c r="E376" s="27"/>
      <c r="F376" s="33"/>
      <c r="G376" s="33">
        <f>G383+G379+G377+G381</f>
        <v>0</v>
      </c>
      <c r="H376" s="33">
        <f>H383+H379+H377+H381</f>
        <v>0</v>
      </c>
    </row>
    <row r="377" spans="2:8" s="20" customFormat="1" ht="39" hidden="1" x14ac:dyDescent="0.25">
      <c r="B377" s="32" t="s">
        <v>116</v>
      </c>
      <c r="C377" s="27"/>
      <c r="D377" s="27"/>
      <c r="E377" s="27" t="s">
        <v>28</v>
      </c>
      <c r="F377" s="33"/>
      <c r="G377" s="33">
        <f>G378</f>
        <v>0</v>
      </c>
      <c r="H377" s="33">
        <f>H378</f>
        <v>0</v>
      </c>
    </row>
    <row r="378" spans="2:8" s="20" customFormat="1" ht="15.75" hidden="1" x14ac:dyDescent="0.25">
      <c r="B378" s="35" t="s">
        <v>273</v>
      </c>
      <c r="C378" s="27"/>
      <c r="D378" s="27"/>
      <c r="E378" s="27" t="s">
        <v>124</v>
      </c>
      <c r="F378" s="33"/>
      <c r="G378" s="33"/>
      <c r="H378" s="33"/>
    </row>
    <row r="379" spans="2:8" s="20" customFormat="1" ht="26.25" hidden="1" x14ac:dyDescent="0.25">
      <c r="B379" s="32" t="s">
        <v>37</v>
      </c>
      <c r="C379" s="27"/>
      <c r="D379" s="27"/>
      <c r="E379" s="27" t="s">
        <v>38</v>
      </c>
      <c r="F379" s="33"/>
      <c r="G379" s="33">
        <f>G380</f>
        <v>0</v>
      </c>
      <c r="H379" s="33">
        <f>H380</f>
        <v>0</v>
      </c>
    </row>
    <row r="380" spans="2:8" s="20" customFormat="1" ht="26.25" hidden="1" x14ac:dyDescent="0.25">
      <c r="B380" s="35" t="s">
        <v>39</v>
      </c>
      <c r="C380" s="27"/>
      <c r="D380" s="27"/>
      <c r="E380" s="27" t="s">
        <v>40</v>
      </c>
      <c r="F380" s="33"/>
      <c r="G380" s="33"/>
      <c r="H380" s="33"/>
    </row>
    <row r="381" spans="2:8" s="20" customFormat="1" ht="26.25" hidden="1" x14ac:dyDescent="0.25">
      <c r="B381" s="35" t="s">
        <v>107</v>
      </c>
      <c r="C381" s="27"/>
      <c r="D381" s="27"/>
      <c r="E381" s="27" t="s">
        <v>108</v>
      </c>
      <c r="F381" s="33"/>
      <c r="G381" s="33">
        <f>G382</f>
        <v>0</v>
      </c>
      <c r="H381" s="33">
        <f>H382</f>
        <v>0</v>
      </c>
    </row>
    <row r="382" spans="2:8" s="20" customFormat="1" ht="15.75" hidden="1" x14ac:dyDescent="0.25">
      <c r="B382" s="35" t="s">
        <v>262</v>
      </c>
      <c r="C382" s="27"/>
      <c r="D382" s="27"/>
      <c r="E382" s="27" t="s">
        <v>263</v>
      </c>
      <c r="F382" s="33"/>
      <c r="G382" s="33"/>
      <c r="H382" s="33"/>
    </row>
    <row r="383" spans="2:8" s="20" customFormat="1" ht="15.75" hidden="1" x14ac:dyDescent="0.25">
      <c r="B383" s="35" t="s">
        <v>57</v>
      </c>
      <c r="C383" s="27"/>
      <c r="D383" s="27"/>
      <c r="E383" s="27" t="s">
        <v>58</v>
      </c>
      <c r="F383" s="33"/>
      <c r="G383" s="33">
        <f>SUM(G384:G385)</f>
        <v>0</v>
      </c>
      <c r="H383" s="33">
        <f>SUM(H384:H385)</f>
        <v>0</v>
      </c>
    </row>
    <row r="384" spans="2:8" s="20" customFormat="1" ht="15.75" hidden="1" x14ac:dyDescent="0.25">
      <c r="B384" s="35" t="s">
        <v>59</v>
      </c>
      <c r="C384" s="27"/>
      <c r="D384" s="27"/>
      <c r="E384" s="27" t="s">
        <v>60</v>
      </c>
      <c r="F384" s="33"/>
      <c r="G384" s="33"/>
      <c r="H384" s="33"/>
    </row>
    <row r="385" spans="2:8" s="20" customFormat="1" ht="15.75" hidden="1" x14ac:dyDescent="0.25">
      <c r="B385" s="35" t="s">
        <v>61</v>
      </c>
      <c r="C385" s="27"/>
      <c r="D385" s="27"/>
      <c r="E385" s="27" t="s">
        <v>62</v>
      </c>
      <c r="F385" s="33"/>
      <c r="G385" s="33"/>
      <c r="H385" s="33"/>
    </row>
    <row r="386" spans="2:8" s="20" customFormat="1" ht="26.25" hidden="1" x14ac:dyDescent="0.25">
      <c r="B386" s="35" t="s">
        <v>166</v>
      </c>
      <c r="C386" s="27"/>
      <c r="D386" s="38" t="s">
        <v>274</v>
      </c>
      <c r="E386" s="27"/>
      <c r="F386" s="33"/>
      <c r="G386" s="33">
        <f>G387+G389</f>
        <v>0</v>
      </c>
      <c r="H386" s="33">
        <f>H387+H389</f>
        <v>0</v>
      </c>
    </row>
    <row r="387" spans="2:8" s="51" customFormat="1" ht="26.25" hidden="1" x14ac:dyDescent="0.25">
      <c r="B387" s="40" t="s">
        <v>37</v>
      </c>
      <c r="C387" s="38"/>
      <c r="D387" s="38"/>
      <c r="E387" s="38" t="s">
        <v>38</v>
      </c>
      <c r="F387" s="33"/>
      <c r="G387" s="33">
        <f>G388</f>
        <v>0</v>
      </c>
      <c r="H387" s="33">
        <f>H388</f>
        <v>0</v>
      </c>
    </row>
    <row r="388" spans="2:8" s="51" customFormat="1" ht="26.25" hidden="1" x14ac:dyDescent="0.25">
      <c r="B388" s="40" t="s">
        <v>39</v>
      </c>
      <c r="C388" s="38"/>
      <c r="D388" s="38"/>
      <c r="E388" s="38" t="s">
        <v>40</v>
      </c>
      <c r="F388" s="33"/>
      <c r="G388" s="33"/>
      <c r="H388" s="33"/>
    </row>
    <row r="389" spans="2:8" s="51" customFormat="1" ht="26.25" hidden="1" x14ac:dyDescent="0.25">
      <c r="B389" s="35" t="s">
        <v>107</v>
      </c>
      <c r="C389" s="27"/>
      <c r="D389" s="27"/>
      <c r="E389" s="27" t="s">
        <v>108</v>
      </c>
      <c r="F389" s="33"/>
      <c r="G389" s="33">
        <f>G390</f>
        <v>0</v>
      </c>
      <c r="H389" s="33">
        <f>H390</f>
        <v>0</v>
      </c>
    </row>
    <row r="390" spans="2:8" s="51" customFormat="1" ht="15.75" hidden="1" x14ac:dyDescent="0.25">
      <c r="B390" s="35" t="s">
        <v>262</v>
      </c>
      <c r="C390" s="27"/>
      <c r="D390" s="27"/>
      <c r="E390" s="27" t="s">
        <v>263</v>
      </c>
      <c r="F390" s="33"/>
      <c r="G390" s="33"/>
      <c r="H390" s="33"/>
    </row>
    <row r="391" spans="2:8" s="20" customFormat="1" ht="26.25" x14ac:dyDescent="0.25">
      <c r="B391" s="35" t="s">
        <v>275</v>
      </c>
      <c r="C391" s="27"/>
      <c r="D391" s="27" t="s">
        <v>276</v>
      </c>
      <c r="E391" s="27"/>
      <c r="F391" s="36">
        <f>F394+F392+F396</f>
        <v>16134.1</v>
      </c>
      <c r="G391" s="33">
        <f>G394+G392+G396</f>
        <v>17529.900000000001</v>
      </c>
      <c r="H391" s="33">
        <f>H394+H392+H396</f>
        <v>17529.900000000001</v>
      </c>
    </row>
    <row r="392" spans="2:8" s="51" customFormat="1" ht="39" x14ac:dyDescent="0.25">
      <c r="B392" s="40" t="s">
        <v>81</v>
      </c>
      <c r="C392" s="38"/>
      <c r="D392" s="38"/>
      <c r="E392" s="38" t="s">
        <v>28</v>
      </c>
      <c r="F392" s="36">
        <f>F393</f>
        <v>7031</v>
      </c>
      <c r="G392" s="33">
        <f>G393</f>
        <v>7653</v>
      </c>
      <c r="H392" s="33">
        <f>H393</f>
        <v>7653</v>
      </c>
    </row>
    <row r="393" spans="2:8" s="51" customFormat="1" ht="15.75" x14ac:dyDescent="0.25">
      <c r="B393" s="40" t="s">
        <v>123</v>
      </c>
      <c r="C393" s="38"/>
      <c r="D393" s="38"/>
      <c r="E393" s="38" t="s">
        <v>124</v>
      </c>
      <c r="F393" s="36">
        <v>7031</v>
      </c>
      <c r="G393" s="33">
        <v>7653</v>
      </c>
      <c r="H393" s="33">
        <v>7653</v>
      </c>
    </row>
    <row r="394" spans="2:8" s="51" customFormat="1" ht="26.25" hidden="1" x14ac:dyDescent="0.25">
      <c r="B394" s="32" t="s">
        <v>37</v>
      </c>
      <c r="C394" s="38"/>
      <c r="D394" s="38"/>
      <c r="E394" s="38" t="s">
        <v>38</v>
      </c>
      <c r="F394" s="36">
        <f>F395</f>
        <v>0</v>
      </c>
      <c r="G394" s="33">
        <f>G395</f>
        <v>0</v>
      </c>
      <c r="H394" s="33"/>
    </row>
    <row r="395" spans="2:8" s="51" customFormat="1" ht="26.25" hidden="1" x14ac:dyDescent="0.25">
      <c r="B395" s="35" t="s">
        <v>39</v>
      </c>
      <c r="C395" s="38"/>
      <c r="D395" s="38"/>
      <c r="E395" s="38" t="s">
        <v>40</v>
      </c>
      <c r="F395" s="36"/>
      <c r="G395" s="33"/>
      <c r="H395" s="33"/>
    </row>
    <row r="396" spans="2:8" s="51" customFormat="1" ht="26.25" x14ac:dyDescent="0.25">
      <c r="B396" s="35" t="s">
        <v>107</v>
      </c>
      <c r="C396" s="27"/>
      <c r="D396" s="27"/>
      <c r="E396" s="27" t="s">
        <v>108</v>
      </c>
      <c r="F396" s="36">
        <f>F397</f>
        <v>9103.1</v>
      </c>
      <c r="G396" s="33">
        <f>G397</f>
        <v>9876.9</v>
      </c>
      <c r="H396" s="33">
        <f>H397</f>
        <v>9876.9</v>
      </c>
    </row>
    <row r="397" spans="2:8" s="51" customFormat="1" ht="15.75" x14ac:dyDescent="0.25">
      <c r="B397" s="35" t="s">
        <v>262</v>
      </c>
      <c r="C397" s="27"/>
      <c r="D397" s="27"/>
      <c r="E397" s="27" t="s">
        <v>263</v>
      </c>
      <c r="F397" s="36">
        <v>9103.1</v>
      </c>
      <c r="G397" s="33">
        <v>9876.9</v>
      </c>
      <c r="H397" s="33">
        <v>9876.9</v>
      </c>
    </row>
    <row r="398" spans="2:8" s="51" customFormat="1" ht="26.25" x14ac:dyDescent="0.25">
      <c r="B398" s="35" t="s">
        <v>111</v>
      </c>
      <c r="C398" s="27"/>
      <c r="D398" s="27" t="s">
        <v>112</v>
      </c>
      <c r="E398" s="27"/>
      <c r="F398" s="36">
        <f>F399</f>
        <v>187</v>
      </c>
      <c r="G398" s="33">
        <f>G399</f>
        <v>207</v>
      </c>
      <c r="H398" s="33"/>
    </row>
    <row r="399" spans="2:8" s="51" customFormat="1" ht="39" x14ac:dyDescent="0.25">
      <c r="B399" s="35" t="s">
        <v>113</v>
      </c>
      <c r="C399" s="27"/>
      <c r="D399" s="27" t="s">
        <v>114</v>
      </c>
      <c r="E399" s="27"/>
      <c r="F399" s="36">
        <f>F400+F402</f>
        <v>187</v>
      </c>
      <c r="G399" s="33">
        <f>G400+G402</f>
        <v>207</v>
      </c>
      <c r="H399" s="33"/>
    </row>
    <row r="400" spans="2:8" s="51" customFormat="1" ht="27.2" customHeight="1" x14ac:dyDescent="0.25">
      <c r="B400" s="35" t="s">
        <v>37</v>
      </c>
      <c r="C400" s="27"/>
      <c r="D400" s="27"/>
      <c r="E400" s="27" t="s">
        <v>38</v>
      </c>
      <c r="F400" s="36">
        <f>F401</f>
        <v>130</v>
      </c>
      <c r="G400" s="33">
        <f>G401</f>
        <v>145</v>
      </c>
      <c r="H400" s="33"/>
    </row>
    <row r="401" spans="2:8" s="51" customFormat="1" ht="26.25" x14ac:dyDescent="0.25">
      <c r="B401" s="35" t="s">
        <v>39</v>
      </c>
      <c r="C401" s="27"/>
      <c r="D401" s="27"/>
      <c r="E401" s="27" t="s">
        <v>40</v>
      </c>
      <c r="F401" s="36">
        <v>130</v>
      </c>
      <c r="G401" s="33">
        <v>145</v>
      </c>
      <c r="H401" s="33"/>
    </row>
    <row r="402" spans="2:8" s="51" customFormat="1" ht="26.25" x14ac:dyDescent="0.25">
      <c r="B402" s="35" t="s">
        <v>107</v>
      </c>
      <c r="C402" s="27"/>
      <c r="D402" s="27"/>
      <c r="E402" s="27" t="s">
        <v>108</v>
      </c>
      <c r="F402" s="36">
        <f>F403</f>
        <v>57</v>
      </c>
      <c r="G402" s="33">
        <f>G403</f>
        <v>62</v>
      </c>
      <c r="H402" s="33"/>
    </row>
    <row r="403" spans="2:8" s="51" customFormat="1" ht="15.75" x14ac:dyDescent="0.25">
      <c r="B403" s="35" t="s">
        <v>262</v>
      </c>
      <c r="C403" s="27"/>
      <c r="D403" s="27"/>
      <c r="E403" s="27" t="s">
        <v>263</v>
      </c>
      <c r="F403" s="36">
        <v>57</v>
      </c>
      <c r="G403" s="33">
        <v>62</v>
      </c>
      <c r="H403" s="33"/>
    </row>
    <row r="404" spans="2:8" s="20" customFormat="1" ht="15.75" x14ac:dyDescent="0.25">
      <c r="B404" s="57" t="s">
        <v>277</v>
      </c>
      <c r="C404" s="26" t="s">
        <v>278</v>
      </c>
      <c r="D404" s="27"/>
      <c r="E404" s="27"/>
      <c r="F404" s="28">
        <f>F405+F478</f>
        <v>123138.20000000001</v>
      </c>
      <c r="G404" s="28">
        <f>G405+G478</f>
        <v>114106.70000000001</v>
      </c>
      <c r="H404" s="28">
        <f>H405+H478</f>
        <v>113958.1</v>
      </c>
    </row>
    <row r="405" spans="2:8" s="29" customFormat="1" ht="26.25" x14ac:dyDescent="0.25">
      <c r="B405" s="35" t="s">
        <v>264</v>
      </c>
      <c r="C405" s="27"/>
      <c r="D405" s="27" t="s">
        <v>265</v>
      </c>
      <c r="E405" s="27"/>
      <c r="F405" s="33">
        <f>F406</f>
        <v>122751.20000000001</v>
      </c>
      <c r="G405" s="33">
        <f>G406</f>
        <v>113693.70000000001</v>
      </c>
      <c r="H405" s="33">
        <f>H406</f>
        <v>113958.1</v>
      </c>
    </row>
    <row r="406" spans="2:8" s="20" customFormat="1" ht="15.75" x14ac:dyDescent="0.25">
      <c r="B406" s="35" t="s">
        <v>279</v>
      </c>
      <c r="C406" s="26"/>
      <c r="D406" s="27" t="s">
        <v>280</v>
      </c>
      <c r="E406" s="27"/>
      <c r="F406" s="33">
        <f>F410+F438+F443+F457+F462+F420+F467+F433+F450</f>
        <v>122751.20000000001</v>
      </c>
      <c r="G406" s="33">
        <f>G410+G438+G443+G457+G462+G420+G467+G433+G450</f>
        <v>113693.70000000001</v>
      </c>
      <c r="H406" s="33">
        <f>H410+H438+H443+H457+H462+H420+H467+H433+H450</f>
        <v>113958.1</v>
      </c>
    </row>
    <row r="407" spans="2:8" ht="15.75" hidden="1" x14ac:dyDescent="0.25">
      <c r="B407" s="43" t="s">
        <v>57</v>
      </c>
      <c r="C407" s="27"/>
      <c r="D407" s="27"/>
      <c r="E407" s="27" t="s">
        <v>58</v>
      </c>
      <c r="F407" s="33">
        <f>SUM(F408:F409)</f>
        <v>0</v>
      </c>
      <c r="G407" s="33">
        <f>SUM(G408:G409)</f>
        <v>0</v>
      </c>
      <c r="H407" s="33">
        <f>SUM(H408:H409)</f>
        <v>0</v>
      </c>
    </row>
    <row r="408" spans="2:8" ht="15.75" hidden="1" x14ac:dyDescent="0.25">
      <c r="B408" s="43" t="s">
        <v>59</v>
      </c>
      <c r="C408" s="27"/>
      <c r="D408" s="27"/>
      <c r="E408" s="27" t="s">
        <v>60</v>
      </c>
      <c r="F408" s="33"/>
      <c r="G408" s="33"/>
      <c r="H408" s="33"/>
    </row>
    <row r="409" spans="2:8" ht="15.75" hidden="1" x14ac:dyDescent="0.25">
      <c r="B409" s="43" t="s">
        <v>61</v>
      </c>
      <c r="C409" s="27"/>
      <c r="D409" s="27"/>
      <c r="E409" s="27" t="s">
        <v>62</v>
      </c>
      <c r="F409" s="33"/>
      <c r="G409" s="33"/>
      <c r="H409" s="33"/>
    </row>
    <row r="410" spans="2:8" ht="39" x14ac:dyDescent="0.25">
      <c r="B410" s="40" t="s">
        <v>121</v>
      </c>
      <c r="C410" s="27"/>
      <c r="D410" s="27" t="s">
        <v>281</v>
      </c>
      <c r="E410" s="27"/>
      <c r="F410" s="33">
        <f>F411+F413+F417+F415</f>
        <v>22152.7</v>
      </c>
      <c r="G410" s="33">
        <f>G411+G413+G417+G415</f>
        <v>21089.7</v>
      </c>
      <c r="H410" s="33">
        <f>H411+H413+H417+H415</f>
        <v>21502.7</v>
      </c>
    </row>
    <row r="411" spans="2:8" ht="39" x14ac:dyDescent="0.25">
      <c r="B411" s="40" t="s">
        <v>81</v>
      </c>
      <c r="C411" s="27"/>
      <c r="D411" s="27"/>
      <c r="E411" s="27" t="s">
        <v>28</v>
      </c>
      <c r="F411" s="33">
        <f>F412</f>
        <v>7508.6</v>
      </c>
      <c r="G411" s="33">
        <f>G412</f>
        <v>7508.6</v>
      </c>
      <c r="H411" s="33">
        <f>H412</f>
        <v>7508.6</v>
      </c>
    </row>
    <row r="412" spans="2:8" ht="15.75" x14ac:dyDescent="0.25">
      <c r="B412" s="40" t="s">
        <v>123</v>
      </c>
      <c r="C412" s="27"/>
      <c r="D412" s="27"/>
      <c r="E412" s="27" t="s">
        <v>124</v>
      </c>
      <c r="F412" s="36">
        <v>7508.6</v>
      </c>
      <c r="G412" s="33">
        <f>7508.6</f>
        <v>7508.6</v>
      </c>
      <c r="H412" s="33">
        <v>7508.6</v>
      </c>
    </row>
    <row r="413" spans="2:8" ht="26.25" x14ac:dyDescent="0.25">
      <c r="B413" s="32" t="s">
        <v>37</v>
      </c>
      <c r="C413" s="27"/>
      <c r="D413" s="27"/>
      <c r="E413" s="27" t="s">
        <v>38</v>
      </c>
      <c r="F413" s="36">
        <f>F414</f>
        <v>6354.1</v>
      </c>
      <c r="G413" s="33">
        <f>G414</f>
        <v>5854.1</v>
      </c>
      <c r="H413" s="33">
        <f>H414</f>
        <v>6054.1</v>
      </c>
    </row>
    <row r="414" spans="2:8" ht="26.25" x14ac:dyDescent="0.25">
      <c r="B414" s="35" t="s">
        <v>39</v>
      </c>
      <c r="C414" s="27"/>
      <c r="D414" s="27"/>
      <c r="E414" s="27" t="s">
        <v>40</v>
      </c>
      <c r="F414" s="55">
        <v>6354.1</v>
      </c>
      <c r="G414" s="41">
        <f>6354.1-500</f>
        <v>5854.1</v>
      </c>
      <c r="H414" s="33">
        <v>6054.1</v>
      </c>
    </row>
    <row r="415" spans="2:8" ht="26.25" x14ac:dyDescent="0.25">
      <c r="B415" s="35" t="s">
        <v>107</v>
      </c>
      <c r="C415" s="27"/>
      <c r="D415" s="27"/>
      <c r="E415" s="27" t="s">
        <v>108</v>
      </c>
      <c r="F415" s="36">
        <f>F416</f>
        <v>8240</v>
      </c>
      <c r="G415" s="33">
        <f>G416</f>
        <v>7727</v>
      </c>
      <c r="H415" s="33">
        <f>H416</f>
        <v>7940</v>
      </c>
    </row>
    <row r="416" spans="2:8" ht="15.75" x14ac:dyDescent="0.25">
      <c r="B416" s="35" t="s">
        <v>262</v>
      </c>
      <c r="C416" s="27"/>
      <c r="D416" s="27"/>
      <c r="E416" s="27" t="s">
        <v>263</v>
      </c>
      <c r="F416" s="36">
        <v>8240</v>
      </c>
      <c r="G416" s="33">
        <f>8240-513</f>
        <v>7727</v>
      </c>
      <c r="H416" s="33">
        <v>7940</v>
      </c>
    </row>
    <row r="417" spans="2:8" ht="15.75" x14ac:dyDescent="0.25">
      <c r="B417" s="43" t="s">
        <v>57</v>
      </c>
      <c r="C417" s="27"/>
      <c r="D417" s="27"/>
      <c r="E417" s="27" t="s">
        <v>58</v>
      </c>
      <c r="F417" s="36">
        <f>SUM(F418:F419)</f>
        <v>50</v>
      </c>
      <c r="G417" s="33">
        <f>SUM(G418:G419)</f>
        <v>0</v>
      </c>
      <c r="H417" s="33">
        <f>SUM(H418:H419)</f>
        <v>0</v>
      </c>
    </row>
    <row r="418" spans="2:8" ht="15.75" hidden="1" x14ac:dyDescent="0.25">
      <c r="B418" s="43" t="s">
        <v>59</v>
      </c>
      <c r="C418" s="27"/>
      <c r="D418" s="27"/>
      <c r="E418" s="27" t="s">
        <v>60</v>
      </c>
      <c r="F418" s="36"/>
      <c r="G418" s="33"/>
      <c r="H418" s="33"/>
    </row>
    <row r="419" spans="2:8" ht="15.75" x14ac:dyDescent="0.25">
      <c r="B419" s="43" t="s">
        <v>61</v>
      </c>
      <c r="C419" s="27"/>
      <c r="D419" s="27"/>
      <c r="E419" s="27" t="s">
        <v>62</v>
      </c>
      <c r="F419" s="36">
        <v>50</v>
      </c>
      <c r="G419" s="33"/>
      <c r="H419" s="33"/>
    </row>
    <row r="420" spans="2:8" ht="39" x14ac:dyDescent="0.25">
      <c r="B420" s="35" t="s">
        <v>125</v>
      </c>
      <c r="C420" s="27"/>
      <c r="D420" s="27" t="s">
        <v>282</v>
      </c>
      <c r="E420" s="27"/>
      <c r="F420" s="36">
        <f t="shared" ref="F420:H421" si="37">F421</f>
        <v>2497</v>
      </c>
      <c r="G420" s="33">
        <f t="shared" si="37"/>
        <v>2551.6999999999998</v>
      </c>
      <c r="H420" s="33">
        <f t="shared" si="37"/>
        <v>2615.1999999999998</v>
      </c>
    </row>
    <row r="421" spans="2:8" ht="26.25" x14ac:dyDescent="0.25">
      <c r="B421" s="32" t="s">
        <v>37</v>
      </c>
      <c r="C421" s="27"/>
      <c r="D421" s="27"/>
      <c r="E421" s="27" t="s">
        <v>38</v>
      </c>
      <c r="F421" s="36">
        <f t="shared" si="37"/>
        <v>2497</v>
      </c>
      <c r="G421" s="33">
        <f t="shared" si="37"/>
        <v>2551.6999999999998</v>
      </c>
      <c r="H421" s="33">
        <f t="shared" si="37"/>
        <v>2615.1999999999998</v>
      </c>
    </row>
    <row r="422" spans="2:8" ht="26.25" x14ac:dyDescent="0.25">
      <c r="B422" s="35" t="s">
        <v>39</v>
      </c>
      <c r="C422" s="27"/>
      <c r="D422" s="27"/>
      <c r="E422" s="27" t="s">
        <v>40</v>
      </c>
      <c r="F422" s="36">
        <v>2497</v>
      </c>
      <c r="G422" s="33">
        <v>2551.6999999999998</v>
      </c>
      <c r="H422" s="33">
        <v>2615.1999999999998</v>
      </c>
    </row>
    <row r="423" spans="2:8" ht="26.25" hidden="1" x14ac:dyDescent="0.25">
      <c r="B423" s="40" t="s">
        <v>127</v>
      </c>
      <c r="C423" s="27"/>
      <c r="D423" s="27" t="s">
        <v>283</v>
      </c>
      <c r="E423" s="27"/>
      <c r="F423" s="33"/>
      <c r="G423" s="33">
        <f>G424+G426+G430+G428</f>
        <v>0</v>
      </c>
      <c r="H423" s="33"/>
    </row>
    <row r="424" spans="2:8" ht="39" hidden="1" x14ac:dyDescent="0.25">
      <c r="B424" s="40" t="s">
        <v>81</v>
      </c>
      <c r="C424" s="27"/>
      <c r="D424" s="27"/>
      <c r="E424" s="27" t="s">
        <v>28</v>
      </c>
      <c r="F424" s="33"/>
      <c r="G424" s="33">
        <f>G425</f>
        <v>0</v>
      </c>
      <c r="H424" s="33"/>
    </row>
    <row r="425" spans="2:8" ht="15.75" hidden="1" x14ac:dyDescent="0.25">
      <c r="B425" s="43" t="s">
        <v>123</v>
      </c>
      <c r="C425" s="27"/>
      <c r="D425" s="27"/>
      <c r="E425" s="27" t="s">
        <v>124</v>
      </c>
      <c r="F425" s="33"/>
      <c r="G425" s="33"/>
      <c r="H425" s="33"/>
    </row>
    <row r="426" spans="2:8" ht="26.25" hidden="1" x14ac:dyDescent="0.25">
      <c r="B426" s="40" t="s">
        <v>37</v>
      </c>
      <c r="C426" s="27"/>
      <c r="D426" s="27"/>
      <c r="E426" s="27" t="s">
        <v>38</v>
      </c>
      <c r="F426" s="33"/>
      <c r="G426" s="33">
        <f>G427</f>
        <v>0</v>
      </c>
      <c r="H426" s="33"/>
    </row>
    <row r="427" spans="2:8" ht="26.25" hidden="1" x14ac:dyDescent="0.25">
      <c r="B427" s="40" t="s">
        <v>39</v>
      </c>
      <c r="C427" s="27"/>
      <c r="D427" s="27"/>
      <c r="E427" s="27" t="s">
        <v>40</v>
      </c>
      <c r="F427" s="33"/>
      <c r="G427" s="33"/>
      <c r="H427" s="33"/>
    </row>
    <row r="428" spans="2:8" ht="26.25" hidden="1" x14ac:dyDescent="0.25">
      <c r="B428" s="35" t="s">
        <v>107</v>
      </c>
      <c r="C428" s="27"/>
      <c r="D428" s="27"/>
      <c r="E428" s="27" t="s">
        <v>108</v>
      </c>
      <c r="F428" s="33"/>
      <c r="G428" s="33">
        <f>G429</f>
        <v>0</v>
      </c>
      <c r="H428" s="33"/>
    </row>
    <row r="429" spans="2:8" ht="15.75" hidden="1" x14ac:dyDescent="0.25">
      <c r="B429" s="43" t="s">
        <v>262</v>
      </c>
      <c r="C429" s="27"/>
      <c r="D429" s="27"/>
      <c r="E429" s="27" t="s">
        <v>263</v>
      </c>
      <c r="F429" s="33"/>
      <c r="G429" s="33"/>
      <c r="H429" s="33"/>
    </row>
    <row r="430" spans="2:8" ht="15.75" hidden="1" x14ac:dyDescent="0.25">
      <c r="B430" s="43" t="s">
        <v>57</v>
      </c>
      <c r="C430" s="27"/>
      <c r="D430" s="27"/>
      <c r="E430" s="27" t="s">
        <v>58</v>
      </c>
      <c r="F430" s="33"/>
      <c r="G430" s="33">
        <f>G431+G432</f>
        <v>0</v>
      </c>
      <c r="H430" s="33"/>
    </row>
    <row r="431" spans="2:8" ht="15.75" hidden="1" x14ac:dyDescent="0.25">
      <c r="B431" s="43" t="s">
        <v>59</v>
      </c>
      <c r="C431" s="27"/>
      <c r="D431" s="27"/>
      <c r="E431" s="27" t="s">
        <v>60</v>
      </c>
      <c r="F431" s="33"/>
      <c r="G431" s="33"/>
      <c r="H431" s="33"/>
    </row>
    <row r="432" spans="2:8" ht="15.75" hidden="1" x14ac:dyDescent="0.25">
      <c r="B432" s="43" t="s">
        <v>61</v>
      </c>
      <c r="C432" s="27"/>
      <c r="D432" s="27"/>
      <c r="E432" s="27" t="s">
        <v>62</v>
      </c>
      <c r="F432" s="33"/>
      <c r="G432" s="33"/>
      <c r="H432" s="33"/>
    </row>
    <row r="433" spans="2:247" ht="15.75" x14ac:dyDescent="0.25">
      <c r="B433" s="43" t="s">
        <v>269</v>
      </c>
      <c r="C433" s="27"/>
      <c r="D433" s="27" t="s">
        <v>284</v>
      </c>
      <c r="E433" s="27"/>
      <c r="F433" s="36">
        <f>F436+F434</f>
        <v>900</v>
      </c>
      <c r="G433" s="33">
        <f>G434+G436</f>
        <v>900</v>
      </c>
      <c r="H433" s="33">
        <f>H434+H436</f>
        <v>900</v>
      </c>
    </row>
    <row r="434" spans="2:247" ht="26.25" x14ac:dyDescent="0.25">
      <c r="B434" s="32" t="s">
        <v>37</v>
      </c>
      <c r="C434" s="27"/>
      <c r="D434" s="27"/>
      <c r="E434" s="27" t="s">
        <v>38</v>
      </c>
      <c r="F434" s="36">
        <f>F435</f>
        <v>300</v>
      </c>
      <c r="G434" s="33">
        <f>G435</f>
        <v>300</v>
      </c>
      <c r="H434" s="33">
        <f>H435</f>
        <v>300</v>
      </c>
    </row>
    <row r="435" spans="2:247" ht="26.25" x14ac:dyDescent="0.25">
      <c r="B435" s="35" t="s">
        <v>39</v>
      </c>
      <c r="C435" s="27"/>
      <c r="D435" s="27"/>
      <c r="E435" s="27" t="s">
        <v>40</v>
      </c>
      <c r="F435" s="36">
        <v>300</v>
      </c>
      <c r="G435" s="33">
        <v>300</v>
      </c>
      <c r="H435" s="33">
        <v>300</v>
      </c>
    </row>
    <row r="436" spans="2:247" ht="26.25" x14ac:dyDescent="0.25">
      <c r="B436" s="35" t="s">
        <v>107</v>
      </c>
      <c r="C436" s="27"/>
      <c r="D436" s="27"/>
      <c r="E436" s="27" t="s">
        <v>108</v>
      </c>
      <c r="F436" s="36">
        <f>F437</f>
        <v>600</v>
      </c>
      <c r="G436" s="33">
        <f>G437</f>
        <v>600</v>
      </c>
      <c r="H436" s="33">
        <f>H437</f>
        <v>600</v>
      </c>
    </row>
    <row r="437" spans="2:247" ht="15.75" x14ac:dyDescent="0.25">
      <c r="B437" s="35" t="s">
        <v>262</v>
      </c>
      <c r="C437" s="27"/>
      <c r="D437" s="27"/>
      <c r="E437" s="27" t="s">
        <v>263</v>
      </c>
      <c r="F437" s="36">
        <v>600</v>
      </c>
      <c r="G437" s="33">
        <v>600</v>
      </c>
      <c r="H437" s="33">
        <v>600</v>
      </c>
    </row>
    <row r="438" spans="2:247" ht="30.4" customHeight="1" x14ac:dyDescent="0.25">
      <c r="B438" s="40" t="s">
        <v>166</v>
      </c>
      <c r="C438" s="27"/>
      <c r="D438" s="27" t="s">
        <v>285</v>
      </c>
      <c r="E438" s="27"/>
      <c r="F438" s="33">
        <f>F439+F441</f>
        <v>50</v>
      </c>
      <c r="G438" s="33">
        <f>G439+G441</f>
        <v>50</v>
      </c>
      <c r="H438" s="33">
        <f>H439+H441</f>
        <v>50</v>
      </c>
    </row>
    <row r="439" spans="2:247" ht="26.65" customHeight="1" x14ac:dyDescent="0.25">
      <c r="B439" s="40" t="s">
        <v>37</v>
      </c>
      <c r="C439" s="27"/>
      <c r="D439" s="27"/>
      <c r="E439" s="27" t="s">
        <v>38</v>
      </c>
      <c r="F439" s="33">
        <f>F440</f>
        <v>50</v>
      </c>
      <c r="G439" s="33">
        <f>G440</f>
        <v>50</v>
      </c>
      <c r="H439" s="33">
        <f>H440</f>
        <v>50</v>
      </c>
    </row>
    <row r="440" spans="2:247" ht="26.25" x14ac:dyDescent="0.25">
      <c r="B440" s="40" t="s">
        <v>39</v>
      </c>
      <c r="C440" s="27"/>
      <c r="D440" s="27"/>
      <c r="E440" s="27" t="s">
        <v>40</v>
      </c>
      <c r="F440" s="33">
        <v>50</v>
      </c>
      <c r="G440" s="33">
        <v>50</v>
      </c>
      <c r="H440" s="33">
        <v>50</v>
      </c>
    </row>
    <row r="441" spans="2:247" ht="26.25" hidden="1" x14ac:dyDescent="0.25">
      <c r="B441" s="35" t="s">
        <v>107</v>
      </c>
      <c r="C441" s="27"/>
      <c r="D441" s="27"/>
      <c r="E441" s="27" t="s">
        <v>108</v>
      </c>
      <c r="F441" s="33"/>
      <c r="G441" s="33">
        <f>G442</f>
        <v>0</v>
      </c>
      <c r="H441" s="33">
        <f>H442</f>
        <v>0</v>
      </c>
    </row>
    <row r="442" spans="2:247" ht="15.75" hidden="1" x14ac:dyDescent="0.25">
      <c r="B442" s="43" t="s">
        <v>262</v>
      </c>
      <c r="C442" s="27"/>
      <c r="D442" s="27"/>
      <c r="E442" s="27" t="s">
        <v>263</v>
      </c>
      <c r="F442" s="33"/>
      <c r="G442" s="33">
        <v>0</v>
      </c>
      <c r="H442" s="33">
        <v>0</v>
      </c>
    </row>
    <row r="443" spans="2:247" s="1" customFormat="1" ht="26.25" x14ac:dyDescent="0.25">
      <c r="B443" s="35" t="s">
        <v>287</v>
      </c>
      <c r="C443" s="27"/>
      <c r="D443" s="27" t="s">
        <v>288</v>
      </c>
      <c r="E443" s="27"/>
      <c r="F443" s="36">
        <f>F444+F446+F448</f>
        <v>75975.199999999997</v>
      </c>
      <c r="G443" s="33">
        <f>G444+G446+G448</f>
        <v>68600.3</v>
      </c>
      <c r="H443" s="33">
        <f>H444+H446+H448</f>
        <v>68600.3</v>
      </c>
      <c r="IC443" s="44"/>
      <c r="ID443" s="44"/>
      <c r="IE443" s="44"/>
      <c r="IF443" s="44"/>
      <c r="IG443" s="44"/>
      <c r="IH443" s="44"/>
      <c r="II443" s="44"/>
      <c r="IJ443" s="44"/>
      <c r="IK443" s="44"/>
      <c r="IL443" s="44"/>
      <c r="IM443" s="44"/>
    </row>
    <row r="444" spans="2:247" ht="39" x14ac:dyDescent="0.25">
      <c r="B444" s="40" t="s">
        <v>81</v>
      </c>
      <c r="C444" s="27"/>
      <c r="D444" s="27"/>
      <c r="E444" s="27" t="s">
        <v>28</v>
      </c>
      <c r="F444" s="36">
        <f>F445</f>
        <v>44350.7</v>
      </c>
      <c r="G444" s="33">
        <f>G445</f>
        <v>39950.1</v>
      </c>
      <c r="H444" s="33">
        <f>H445</f>
        <v>39950.1</v>
      </c>
    </row>
    <row r="445" spans="2:247" ht="15.75" x14ac:dyDescent="0.25">
      <c r="B445" s="40" t="s">
        <v>123</v>
      </c>
      <c r="C445" s="27"/>
      <c r="D445" s="27"/>
      <c r="E445" s="27" t="s">
        <v>124</v>
      </c>
      <c r="F445" s="36">
        <v>44350.7</v>
      </c>
      <c r="G445" s="33">
        <v>39950.1</v>
      </c>
      <c r="H445" s="33">
        <v>39950.1</v>
      </c>
    </row>
    <row r="446" spans="2:247" ht="26.25" x14ac:dyDescent="0.25">
      <c r="B446" s="40" t="s">
        <v>37</v>
      </c>
      <c r="C446" s="27"/>
      <c r="D446" s="27"/>
      <c r="E446" s="27" t="s">
        <v>38</v>
      </c>
      <c r="F446" s="36">
        <f>F447</f>
        <v>730</v>
      </c>
      <c r="G446" s="33">
        <f>G447</f>
        <v>730</v>
      </c>
      <c r="H446" s="33">
        <f>H447</f>
        <v>730</v>
      </c>
    </row>
    <row r="447" spans="2:247" ht="26.25" x14ac:dyDescent="0.25">
      <c r="B447" s="40" t="s">
        <v>39</v>
      </c>
      <c r="C447" s="27"/>
      <c r="D447" s="27"/>
      <c r="E447" s="27" t="s">
        <v>40</v>
      </c>
      <c r="F447" s="36">
        <v>730</v>
      </c>
      <c r="G447" s="33">
        <v>730</v>
      </c>
      <c r="H447" s="33">
        <v>730</v>
      </c>
    </row>
    <row r="448" spans="2:247" ht="26.25" x14ac:dyDescent="0.25">
      <c r="B448" s="40" t="s">
        <v>107</v>
      </c>
      <c r="C448" s="27"/>
      <c r="D448" s="27"/>
      <c r="E448" s="27" t="s">
        <v>108</v>
      </c>
      <c r="F448" s="36">
        <f>F449</f>
        <v>30894.5</v>
      </c>
      <c r="G448" s="33">
        <f>G449</f>
        <v>27920.2</v>
      </c>
      <c r="H448" s="33">
        <f>H449</f>
        <v>27920.2</v>
      </c>
    </row>
    <row r="449" spans="2:247" ht="15.75" x14ac:dyDescent="0.25">
      <c r="B449" s="35" t="s">
        <v>262</v>
      </c>
      <c r="C449" s="27"/>
      <c r="D449" s="27"/>
      <c r="E449" s="27" t="s">
        <v>263</v>
      </c>
      <c r="F449" s="36">
        <v>30894.5</v>
      </c>
      <c r="G449" s="33">
        <v>27920.2</v>
      </c>
      <c r="H449" s="33">
        <v>27920.2</v>
      </c>
      <c r="IC449" s="44"/>
      <c r="ID449" s="44"/>
      <c r="IE449" s="44"/>
      <c r="IF449" s="44"/>
      <c r="IG449" s="44"/>
      <c r="IH449" s="44"/>
      <c r="II449" s="44"/>
      <c r="IJ449" s="44"/>
      <c r="IK449" s="44"/>
      <c r="IL449" s="44"/>
      <c r="IM449" s="44"/>
    </row>
    <row r="450" spans="2:247" ht="39" x14ac:dyDescent="0.25">
      <c r="B450" s="40" t="s">
        <v>289</v>
      </c>
      <c r="C450" s="27"/>
      <c r="D450" s="27" t="s">
        <v>290</v>
      </c>
      <c r="E450" s="27"/>
      <c r="F450" s="33">
        <f>F453+F455+F451</f>
        <v>2062.7999999999997</v>
      </c>
      <c r="G450" s="33">
        <f>G453+G455+G451</f>
        <v>2062.7999999999997</v>
      </c>
      <c r="H450" s="33">
        <f>H453+H455+H451</f>
        <v>2062.7999999999997</v>
      </c>
    </row>
    <row r="451" spans="2:247" ht="39" x14ac:dyDescent="0.25">
      <c r="B451" s="40" t="s">
        <v>81</v>
      </c>
      <c r="C451" s="27"/>
      <c r="D451" s="27"/>
      <c r="E451" s="27" t="s">
        <v>28</v>
      </c>
      <c r="F451" s="33">
        <f>F452</f>
        <v>144.4</v>
      </c>
      <c r="G451" s="33">
        <f>G452</f>
        <v>144.4</v>
      </c>
      <c r="H451" s="33">
        <f>H452</f>
        <v>144.4</v>
      </c>
    </row>
    <row r="452" spans="2:247" ht="15.75" x14ac:dyDescent="0.25">
      <c r="B452" s="40" t="s">
        <v>123</v>
      </c>
      <c r="C452" s="27"/>
      <c r="D452" s="27"/>
      <c r="E452" s="27" t="s">
        <v>124</v>
      </c>
      <c r="F452" s="33">
        <v>144.4</v>
      </c>
      <c r="G452" s="33">
        <v>144.4</v>
      </c>
      <c r="H452" s="33">
        <v>144.4</v>
      </c>
    </row>
    <row r="453" spans="2:247" ht="26.25" x14ac:dyDescent="0.25">
      <c r="B453" s="40" t="s">
        <v>37</v>
      </c>
      <c r="C453" s="27"/>
      <c r="D453" s="27"/>
      <c r="E453" s="27" t="s">
        <v>38</v>
      </c>
      <c r="F453" s="33">
        <f>F454</f>
        <v>650.29999999999995</v>
      </c>
      <c r="G453" s="33">
        <f>G454</f>
        <v>650.29999999999995</v>
      </c>
      <c r="H453" s="33">
        <f>H454</f>
        <v>650.29999999999995</v>
      </c>
    </row>
    <row r="454" spans="2:247" ht="26.25" x14ac:dyDescent="0.25">
      <c r="B454" s="40" t="s">
        <v>39</v>
      </c>
      <c r="C454" s="27"/>
      <c r="D454" s="27"/>
      <c r="E454" s="27" t="s">
        <v>40</v>
      </c>
      <c r="F454" s="33">
        <f>699.3-49</f>
        <v>650.29999999999995</v>
      </c>
      <c r="G454" s="33">
        <f>699.3-49</f>
        <v>650.29999999999995</v>
      </c>
      <c r="H454" s="33">
        <f>699.3-49</f>
        <v>650.29999999999995</v>
      </c>
    </row>
    <row r="455" spans="2:247" ht="26.25" x14ac:dyDescent="0.25">
      <c r="B455" s="40" t="s">
        <v>107</v>
      </c>
      <c r="C455" s="27"/>
      <c r="D455" s="27"/>
      <c r="E455" s="27" t="s">
        <v>108</v>
      </c>
      <c r="F455" s="33">
        <f>F456</f>
        <v>1268.0999999999999</v>
      </c>
      <c r="G455" s="33">
        <f>G456</f>
        <v>1268.0999999999999</v>
      </c>
      <c r="H455" s="33">
        <f>H456</f>
        <v>1268.0999999999999</v>
      </c>
    </row>
    <row r="456" spans="2:247" ht="15.75" x14ac:dyDescent="0.25">
      <c r="B456" s="40" t="s">
        <v>262</v>
      </c>
      <c r="C456" s="27"/>
      <c r="D456" s="27"/>
      <c r="E456" s="27" t="s">
        <v>263</v>
      </c>
      <c r="F456" s="33">
        <f>1363.5-95.4</f>
        <v>1268.0999999999999</v>
      </c>
      <c r="G456" s="33">
        <f>1363.5-95.4</f>
        <v>1268.0999999999999</v>
      </c>
      <c r="H456" s="33">
        <f>1363.5-95.4</f>
        <v>1268.0999999999999</v>
      </c>
    </row>
    <row r="457" spans="2:247" ht="39" x14ac:dyDescent="0.25">
      <c r="B457" s="40" t="s">
        <v>291</v>
      </c>
      <c r="C457" s="27"/>
      <c r="D457" s="27" t="s">
        <v>292</v>
      </c>
      <c r="E457" s="27"/>
      <c r="F457" s="36">
        <f>F458+F460</f>
        <v>5942.1</v>
      </c>
      <c r="G457" s="33">
        <f>G458+G460</f>
        <v>5254.5</v>
      </c>
      <c r="H457" s="33">
        <f>H458+H460</f>
        <v>5026.3999999999996</v>
      </c>
    </row>
    <row r="458" spans="2:247" ht="26.25" x14ac:dyDescent="0.25">
      <c r="B458" s="40" t="s">
        <v>37</v>
      </c>
      <c r="C458" s="27"/>
      <c r="D458" s="27"/>
      <c r="E458" s="27" t="s">
        <v>38</v>
      </c>
      <c r="F458" s="36">
        <f>F459</f>
        <v>1732.9</v>
      </c>
      <c r="G458" s="33">
        <f>G459</f>
        <v>1532.4</v>
      </c>
      <c r="H458" s="33">
        <f>H459</f>
        <v>1465.8</v>
      </c>
    </row>
    <row r="459" spans="2:247" ht="26.25" x14ac:dyDescent="0.25">
      <c r="B459" s="40" t="s">
        <v>39</v>
      </c>
      <c r="C459" s="27"/>
      <c r="D459" s="27"/>
      <c r="E459" s="27" t="s">
        <v>40</v>
      </c>
      <c r="F459" s="36">
        <v>1732.9</v>
      </c>
      <c r="G459" s="33">
        <v>1532.4</v>
      </c>
      <c r="H459" s="33">
        <v>1465.8</v>
      </c>
    </row>
    <row r="460" spans="2:247" ht="26.25" x14ac:dyDescent="0.25">
      <c r="B460" s="40" t="s">
        <v>107</v>
      </c>
      <c r="C460" s="27"/>
      <c r="D460" s="27"/>
      <c r="E460" s="27" t="s">
        <v>108</v>
      </c>
      <c r="F460" s="36">
        <f>F461</f>
        <v>4209.2</v>
      </c>
      <c r="G460" s="33">
        <f>G461</f>
        <v>3722.1</v>
      </c>
      <c r="H460" s="33">
        <f>H461</f>
        <v>3560.6</v>
      </c>
    </row>
    <row r="461" spans="2:247" ht="15.75" x14ac:dyDescent="0.25">
      <c r="B461" s="35" t="s">
        <v>262</v>
      </c>
      <c r="C461" s="27"/>
      <c r="D461" s="27"/>
      <c r="E461" s="27" t="s">
        <v>263</v>
      </c>
      <c r="F461" s="36">
        <v>4209.2</v>
      </c>
      <c r="G461" s="33">
        <v>3722.1</v>
      </c>
      <c r="H461" s="33">
        <v>3560.6</v>
      </c>
      <c r="IC461" s="44"/>
      <c r="ID461" s="44"/>
      <c r="IE461" s="44"/>
      <c r="IF461" s="44"/>
      <c r="IG461" s="44"/>
      <c r="IH461" s="44"/>
      <c r="II461" s="44"/>
      <c r="IJ461" s="44"/>
      <c r="IK461" s="44"/>
      <c r="IL461" s="44"/>
      <c r="IM461" s="44"/>
    </row>
    <row r="462" spans="2:247" ht="39" x14ac:dyDescent="0.25">
      <c r="B462" s="35" t="s">
        <v>293</v>
      </c>
      <c r="C462" s="27"/>
      <c r="D462" s="27" t="s">
        <v>294</v>
      </c>
      <c r="E462" s="27"/>
      <c r="F462" s="36">
        <f>F463+F465</f>
        <v>1205.5999999999999</v>
      </c>
      <c r="G462" s="33">
        <f>G463+G465</f>
        <v>1205.5999999999999</v>
      </c>
      <c r="H462" s="33">
        <f>H463+H465</f>
        <v>1205.5999999999999</v>
      </c>
      <c r="IC462" s="44"/>
      <c r="ID462" s="44"/>
      <c r="IE462" s="44"/>
      <c r="IF462" s="44"/>
      <c r="IG462" s="44"/>
      <c r="IH462" s="44"/>
      <c r="II462" s="44"/>
      <c r="IJ462" s="44"/>
      <c r="IK462" s="44"/>
      <c r="IL462" s="44"/>
      <c r="IM462" s="44"/>
    </row>
    <row r="463" spans="2:247" ht="26.25" x14ac:dyDescent="0.25">
      <c r="B463" s="35" t="s">
        <v>37</v>
      </c>
      <c r="C463" s="27"/>
      <c r="D463" s="27"/>
      <c r="E463" s="27" t="s">
        <v>38</v>
      </c>
      <c r="F463" s="36">
        <f>F464</f>
        <v>435.4</v>
      </c>
      <c r="G463" s="33">
        <f>G464</f>
        <v>435.4</v>
      </c>
      <c r="H463" s="33">
        <f>H464</f>
        <v>435.4</v>
      </c>
      <c r="IC463" s="44"/>
      <c r="ID463" s="44"/>
      <c r="IE463" s="44"/>
      <c r="IF463" s="44"/>
      <c r="IG463" s="44"/>
      <c r="IH463" s="44"/>
      <c r="II463" s="44"/>
      <c r="IJ463" s="44"/>
      <c r="IK463" s="44"/>
      <c r="IL463" s="44"/>
      <c r="IM463" s="44"/>
    </row>
    <row r="464" spans="2:247" ht="26.25" x14ac:dyDescent="0.25">
      <c r="B464" s="35" t="s">
        <v>39</v>
      </c>
      <c r="C464" s="27"/>
      <c r="D464" s="27"/>
      <c r="E464" s="27" t="s">
        <v>40</v>
      </c>
      <c r="F464" s="36">
        <v>435.4</v>
      </c>
      <c r="G464" s="33">
        <v>435.4</v>
      </c>
      <c r="H464" s="33">
        <v>435.4</v>
      </c>
      <c r="IC464" s="44"/>
      <c r="ID464" s="44"/>
      <c r="IE464" s="44"/>
      <c r="IF464" s="44"/>
      <c r="IG464" s="44"/>
      <c r="IH464" s="44"/>
      <c r="II464" s="44"/>
      <c r="IJ464" s="44"/>
      <c r="IK464" s="44"/>
      <c r="IL464" s="44"/>
      <c r="IM464" s="44"/>
    </row>
    <row r="465" spans="2:250" ht="26.25" x14ac:dyDescent="0.25">
      <c r="B465" s="35" t="s">
        <v>107</v>
      </c>
      <c r="C465" s="27"/>
      <c r="D465" s="27"/>
      <c r="E465" s="27" t="s">
        <v>108</v>
      </c>
      <c r="F465" s="36">
        <f>F466</f>
        <v>770.2</v>
      </c>
      <c r="G465" s="33">
        <f>G466</f>
        <v>770.2</v>
      </c>
      <c r="H465" s="33">
        <f>H466</f>
        <v>770.2</v>
      </c>
      <c r="IC465" s="44"/>
      <c r="ID465" s="44"/>
      <c r="IE465" s="44"/>
      <c r="IF465" s="44"/>
      <c r="IG465" s="44"/>
      <c r="IH465" s="44"/>
      <c r="II465" s="44"/>
      <c r="IJ465" s="44"/>
      <c r="IK465" s="44"/>
      <c r="IL465" s="44"/>
      <c r="IM465" s="44"/>
    </row>
    <row r="466" spans="2:250" ht="15.75" x14ac:dyDescent="0.25">
      <c r="B466" s="35" t="s">
        <v>262</v>
      </c>
      <c r="C466" s="27"/>
      <c r="D466" s="27"/>
      <c r="E466" s="27" t="s">
        <v>263</v>
      </c>
      <c r="F466" s="36">
        <v>770.2</v>
      </c>
      <c r="G466" s="33">
        <v>770.2</v>
      </c>
      <c r="H466" s="33">
        <v>770.2</v>
      </c>
      <c r="IC466" s="44"/>
      <c r="ID466" s="44"/>
      <c r="IE466" s="44"/>
      <c r="IF466" s="44"/>
      <c r="IG466" s="44"/>
      <c r="IH466" s="44"/>
      <c r="II466" s="44"/>
      <c r="IJ466" s="44"/>
      <c r="IK466" s="44"/>
      <c r="IL466" s="44"/>
      <c r="IM466" s="44"/>
    </row>
    <row r="467" spans="2:250" x14ac:dyDescent="0.25">
      <c r="B467" s="35" t="s">
        <v>1143</v>
      </c>
      <c r="C467" s="27"/>
      <c r="D467" s="27" t="s">
        <v>1144</v>
      </c>
      <c r="E467" s="27"/>
      <c r="F467" s="36">
        <f>F468+F473</f>
        <v>11965.8</v>
      </c>
      <c r="G467" s="36">
        <f>G468+G473</f>
        <v>11979.1</v>
      </c>
      <c r="H467" s="36">
        <f>H468+H473</f>
        <v>11995.1</v>
      </c>
    </row>
    <row r="468" spans="2:250" ht="39" x14ac:dyDescent="0.25">
      <c r="B468" s="40" t="s">
        <v>295</v>
      </c>
      <c r="C468" s="27"/>
      <c r="D468" s="27" t="s">
        <v>1147</v>
      </c>
      <c r="E468" s="27"/>
      <c r="F468" s="36">
        <f>F471+F469</f>
        <v>872.8</v>
      </c>
      <c r="G468" s="33">
        <f>G469+G471</f>
        <v>886.09999999999991</v>
      </c>
      <c r="H468" s="33">
        <f>H469+H471</f>
        <v>902.09999999999991</v>
      </c>
    </row>
    <row r="469" spans="2:250" ht="39" x14ac:dyDescent="0.25">
      <c r="B469" s="40" t="s">
        <v>81</v>
      </c>
      <c r="C469" s="27"/>
      <c r="D469" s="27"/>
      <c r="E469" s="27" t="s">
        <v>28</v>
      </c>
      <c r="F469" s="36">
        <f>F470</f>
        <v>623.4</v>
      </c>
      <c r="G469" s="33">
        <f>G470</f>
        <v>632.9</v>
      </c>
      <c r="H469" s="33">
        <f>H470</f>
        <v>644.29999999999995</v>
      </c>
    </row>
    <row r="470" spans="2:250" ht="15.75" x14ac:dyDescent="0.25">
      <c r="B470" s="40" t="s">
        <v>123</v>
      </c>
      <c r="C470" s="27"/>
      <c r="D470" s="27"/>
      <c r="E470" s="27" t="s">
        <v>124</v>
      </c>
      <c r="F470" s="36">
        <v>623.4</v>
      </c>
      <c r="G470" s="33">
        <v>632.9</v>
      </c>
      <c r="H470" s="33">
        <v>644.29999999999995</v>
      </c>
    </row>
    <row r="471" spans="2:250" ht="26.25" x14ac:dyDescent="0.25">
      <c r="B471" s="40" t="s">
        <v>107</v>
      </c>
      <c r="C471" s="27"/>
      <c r="D471" s="27"/>
      <c r="E471" s="27" t="s">
        <v>108</v>
      </c>
      <c r="F471" s="36">
        <f>F472</f>
        <v>249.4</v>
      </c>
      <c r="G471" s="33">
        <f>G472</f>
        <v>253.2</v>
      </c>
      <c r="H471" s="33">
        <f>H472</f>
        <v>257.8</v>
      </c>
    </row>
    <row r="472" spans="2:250" ht="15.75" x14ac:dyDescent="0.25">
      <c r="B472" s="35" t="s">
        <v>262</v>
      </c>
      <c r="C472" s="27"/>
      <c r="D472" s="27"/>
      <c r="E472" s="27" t="s">
        <v>263</v>
      </c>
      <c r="F472" s="36">
        <v>249.4</v>
      </c>
      <c r="G472" s="33">
        <v>253.2</v>
      </c>
      <c r="H472" s="33">
        <v>257.8</v>
      </c>
    </row>
    <row r="473" spans="2:250" ht="77.25" x14ac:dyDescent="0.25">
      <c r="B473" s="35" t="s">
        <v>286</v>
      </c>
      <c r="C473" s="27"/>
      <c r="D473" s="27" t="s">
        <v>1148</v>
      </c>
      <c r="E473" s="27"/>
      <c r="F473" s="33">
        <f>F474+F476</f>
        <v>11093</v>
      </c>
      <c r="G473" s="33">
        <f>G474+G476</f>
        <v>11093</v>
      </c>
      <c r="H473" s="33">
        <f>H474+H476</f>
        <v>11093</v>
      </c>
      <c r="IC473" s="44"/>
      <c r="ID473" s="44"/>
      <c r="IE473" s="44"/>
      <c r="IF473" s="44"/>
      <c r="IG473" s="44"/>
      <c r="IH473" s="44"/>
      <c r="II473" s="44"/>
      <c r="IJ473" s="44"/>
      <c r="IK473" s="44"/>
      <c r="IL473" s="44"/>
      <c r="IM473" s="44"/>
      <c r="IN473" s="44"/>
      <c r="IO473" s="44"/>
      <c r="IP473" s="44"/>
    </row>
    <row r="474" spans="2:250" ht="39" x14ac:dyDescent="0.25">
      <c r="B474" s="40" t="s">
        <v>81</v>
      </c>
      <c r="C474" s="27"/>
      <c r="D474" s="27"/>
      <c r="E474" s="27" t="s">
        <v>28</v>
      </c>
      <c r="F474" s="36">
        <f>F475</f>
        <v>6249.6</v>
      </c>
      <c r="G474" s="33">
        <f>G475</f>
        <v>6249.6</v>
      </c>
      <c r="H474" s="33">
        <f>H475</f>
        <v>6249.6</v>
      </c>
      <c r="IC474" s="44"/>
      <c r="ID474" s="44"/>
      <c r="IE474" s="44"/>
      <c r="IF474" s="44"/>
      <c r="IG474" s="44"/>
      <c r="IH474" s="44"/>
      <c r="II474" s="44"/>
      <c r="IJ474" s="44"/>
      <c r="IK474" s="44"/>
      <c r="IL474" s="44"/>
      <c r="IM474" s="44"/>
      <c r="IN474" s="44"/>
      <c r="IO474" s="44"/>
      <c r="IP474" s="44"/>
    </row>
    <row r="475" spans="2:250" x14ac:dyDescent="0.25">
      <c r="B475" s="40" t="s">
        <v>123</v>
      </c>
      <c r="C475" s="27"/>
      <c r="D475" s="27"/>
      <c r="E475" s="27" t="s">
        <v>124</v>
      </c>
      <c r="F475" s="36">
        <v>6249.6</v>
      </c>
      <c r="G475" s="36">
        <v>6249.6</v>
      </c>
      <c r="H475" s="36">
        <v>6249.6</v>
      </c>
      <c r="IC475" s="44"/>
      <c r="ID475" s="44"/>
      <c r="IE475" s="44"/>
      <c r="IF475" s="44"/>
      <c r="IG475" s="44"/>
      <c r="IH475" s="44"/>
      <c r="II475" s="44"/>
      <c r="IJ475" s="44"/>
      <c r="IK475" s="44"/>
      <c r="IL475" s="44"/>
      <c r="IM475" s="44"/>
      <c r="IN475" s="44"/>
      <c r="IO475" s="44"/>
      <c r="IP475" s="44"/>
    </row>
    <row r="476" spans="2:250" ht="26.25" x14ac:dyDescent="0.25">
      <c r="B476" s="40" t="s">
        <v>107</v>
      </c>
      <c r="C476" s="27"/>
      <c r="D476" s="27"/>
      <c r="E476" s="27" t="s">
        <v>108</v>
      </c>
      <c r="F476" s="36">
        <f>F477</f>
        <v>4843.3999999999996</v>
      </c>
      <c r="G476" s="36">
        <f>G477</f>
        <v>4843.3999999999996</v>
      </c>
      <c r="H476" s="36">
        <f>H477</f>
        <v>4843.3999999999996</v>
      </c>
      <c r="IC476" s="44"/>
      <c r="ID476" s="44"/>
      <c r="IE476" s="44"/>
      <c r="IF476" s="44"/>
      <c r="IG476" s="44"/>
      <c r="IH476" s="44"/>
      <c r="II476" s="44"/>
      <c r="IJ476" s="44"/>
      <c r="IK476" s="44"/>
      <c r="IL476" s="44"/>
      <c r="IM476" s="44"/>
      <c r="IN476" s="44"/>
      <c r="IO476" s="44"/>
      <c r="IP476" s="44"/>
    </row>
    <row r="477" spans="2:250" x14ac:dyDescent="0.25">
      <c r="B477" s="35" t="s">
        <v>262</v>
      </c>
      <c r="C477" s="27"/>
      <c r="D477" s="27"/>
      <c r="E477" s="27" t="s">
        <v>263</v>
      </c>
      <c r="F477" s="36">
        <v>4843.3999999999996</v>
      </c>
      <c r="G477" s="36">
        <v>4843.3999999999996</v>
      </c>
      <c r="H477" s="36">
        <v>4843.3999999999996</v>
      </c>
      <c r="IC477" s="44"/>
      <c r="ID477" s="44"/>
      <c r="IE477" s="44"/>
      <c r="IF477" s="44"/>
      <c r="IG477" s="44"/>
      <c r="IH477" s="44"/>
      <c r="II477" s="44"/>
      <c r="IJ477" s="44"/>
      <c r="IK477" s="44"/>
      <c r="IL477" s="44"/>
      <c r="IM477" s="44"/>
      <c r="IN477" s="44"/>
      <c r="IO477" s="44"/>
      <c r="IP477" s="44"/>
    </row>
    <row r="478" spans="2:250" ht="26.25" x14ac:dyDescent="0.25">
      <c r="B478" s="35" t="s">
        <v>111</v>
      </c>
      <c r="C478" s="27"/>
      <c r="D478" s="27" t="s">
        <v>112</v>
      </c>
      <c r="E478" s="27"/>
      <c r="F478" s="36">
        <f>F479</f>
        <v>387</v>
      </c>
      <c r="G478" s="33">
        <f>G479</f>
        <v>413</v>
      </c>
      <c r="H478" s="33"/>
      <c r="IC478" s="44"/>
      <c r="ID478" s="44"/>
      <c r="IE478" s="44"/>
      <c r="IF478" s="44"/>
      <c r="IG478" s="44"/>
      <c r="IH478" s="44"/>
      <c r="II478" s="44"/>
      <c r="IJ478" s="44"/>
      <c r="IK478" s="44"/>
      <c r="IL478" s="44"/>
      <c r="IM478" s="44"/>
      <c r="IN478" s="44"/>
      <c r="IO478" s="44"/>
      <c r="IP478" s="44"/>
    </row>
    <row r="479" spans="2:250" ht="39" x14ac:dyDescent="0.25">
      <c r="B479" s="35" t="s">
        <v>113</v>
      </c>
      <c r="C479" s="27"/>
      <c r="D479" s="27" t="s">
        <v>114</v>
      </c>
      <c r="E479" s="27"/>
      <c r="F479" s="36">
        <f>F480+F482</f>
        <v>387</v>
      </c>
      <c r="G479" s="33">
        <f>G480+G482</f>
        <v>413</v>
      </c>
      <c r="H479" s="33"/>
      <c r="IC479" s="44"/>
      <c r="ID479" s="44"/>
      <c r="IE479" s="44"/>
      <c r="IF479" s="44"/>
      <c r="IG479" s="44"/>
      <c r="IH479" s="44"/>
      <c r="II479" s="44"/>
      <c r="IJ479" s="44"/>
      <c r="IK479" s="44"/>
      <c r="IL479" s="44"/>
      <c r="IM479" s="44"/>
      <c r="IN479" s="44"/>
      <c r="IO479" s="44"/>
      <c r="IP479" s="44"/>
    </row>
    <row r="480" spans="2:250" ht="26.25" x14ac:dyDescent="0.25">
      <c r="B480" s="35" t="s">
        <v>37</v>
      </c>
      <c r="C480" s="27"/>
      <c r="D480" s="27"/>
      <c r="E480" s="27" t="s">
        <v>38</v>
      </c>
      <c r="F480" s="36">
        <f>F481</f>
        <v>275</v>
      </c>
      <c r="G480" s="33">
        <f>G481</f>
        <v>288</v>
      </c>
      <c r="H480" s="33"/>
      <c r="IC480" s="44"/>
      <c r="ID480" s="44"/>
      <c r="IE480" s="44"/>
      <c r="IF480" s="44"/>
      <c r="IG480" s="44"/>
      <c r="IH480" s="44"/>
      <c r="II480" s="44"/>
      <c r="IJ480" s="44"/>
      <c r="IK480" s="44"/>
      <c r="IL480" s="44"/>
      <c r="IM480" s="44"/>
      <c r="IN480" s="44"/>
      <c r="IO480" s="44"/>
      <c r="IP480" s="44"/>
    </row>
    <row r="481" spans="2:250" ht="26.25" x14ac:dyDescent="0.25">
      <c r="B481" s="35" t="s">
        <v>39</v>
      </c>
      <c r="C481" s="27"/>
      <c r="D481" s="27"/>
      <c r="E481" s="27" t="s">
        <v>40</v>
      </c>
      <c r="F481" s="36">
        <v>275</v>
      </c>
      <c r="G481" s="33">
        <v>288</v>
      </c>
      <c r="H481" s="33"/>
      <c r="IC481" s="44"/>
      <c r="ID481" s="44"/>
      <c r="IE481" s="44"/>
      <c r="IF481" s="44"/>
      <c r="IG481" s="44"/>
      <c r="IH481" s="44"/>
      <c r="II481" s="44"/>
      <c r="IJ481" s="44"/>
      <c r="IK481" s="44"/>
      <c r="IL481" s="44"/>
      <c r="IM481" s="44"/>
      <c r="IN481" s="44"/>
      <c r="IO481" s="44"/>
      <c r="IP481" s="44"/>
    </row>
    <row r="482" spans="2:250" ht="26.25" x14ac:dyDescent="0.25">
      <c r="B482" s="40" t="s">
        <v>107</v>
      </c>
      <c r="C482" s="27"/>
      <c r="D482" s="27"/>
      <c r="E482" s="27" t="s">
        <v>108</v>
      </c>
      <c r="F482" s="36">
        <f>F483</f>
        <v>112</v>
      </c>
      <c r="G482" s="33">
        <f>G483</f>
        <v>125</v>
      </c>
      <c r="H482" s="33"/>
      <c r="IC482" s="44"/>
      <c r="ID482" s="44"/>
      <c r="IE482" s="44"/>
      <c r="IF482" s="44"/>
      <c r="IG482" s="44"/>
      <c r="IH482" s="44"/>
      <c r="II482" s="44"/>
      <c r="IJ482" s="44"/>
      <c r="IK482" s="44"/>
      <c r="IL482" s="44"/>
      <c r="IM482" s="44"/>
      <c r="IN482" s="44"/>
      <c r="IO482" s="44"/>
      <c r="IP482" s="44"/>
    </row>
    <row r="483" spans="2:250" ht="15.75" x14ac:dyDescent="0.25">
      <c r="B483" s="35" t="s">
        <v>262</v>
      </c>
      <c r="C483" s="27"/>
      <c r="D483" s="27"/>
      <c r="E483" s="27" t="s">
        <v>263</v>
      </c>
      <c r="F483" s="36">
        <v>112</v>
      </c>
      <c r="G483" s="33">
        <v>125</v>
      </c>
      <c r="H483" s="33"/>
      <c r="IC483" s="44"/>
      <c r="ID483" s="44"/>
      <c r="IE483" s="44"/>
      <c r="IF483" s="44"/>
      <c r="IG483" s="44"/>
      <c r="IH483" s="44"/>
      <c r="II483" s="44"/>
      <c r="IJ483" s="44"/>
      <c r="IK483" s="44"/>
      <c r="IL483" s="44"/>
      <c r="IM483" s="44"/>
      <c r="IN483" s="44"/>
      <c r="IO483" s="44"/>
      <c r="IP483" s="44"/>
    </row>
    <row r="484" spans="2:250" s="46" customFormat="1" ht="15.75" x14ac:dyDescent="0.25">
      <c r="B484" s="57" t="s">
        <v>300</v>
      </c>
      <c r="C484" s="26" t="s">
        <v>301</v>
      </c>
      <c r="D484" s="26"/>
      <c r="E484" s="26"/>
      <c r="F484" s="28">
        <f>F485+F503+F515</f>
        <v>13186.2</v>
      </c>
      <c r="G484" s="28">
        <f>G485+G503+G515</f>
        <v>12890.2</v>
      </c>
      <c r="H484" s="28">
        <f>H485+H503+H515</f>
        <v>12840.2</v>
      </c>
      <c r="IC484" s="48"/>
    </row>
    <row r="485" spans="2:250" s="29" customFormat="1" ht="26.25" x14ac:dyDescent="0.25">
      <c r="B485" s="35" t="s">
        <v>264</v>
      </c>
      <c r="C485" s="27"/>
      <c r="D485" s="27" t="s">
        <v>265</v>
      </c>
      <c r="E485" s="27"/>
      <c r="F485" s="33">
        <f>F486</f>
        <v>7997.5</v>
      </c>
      <c r="G485" s="33">
        <f>G486</f>
        <v>7997.5</v>
      </c>
      <c r="H485" s="33">
        <f>H486</f>
        <v>7997.5</v>
      </c>
    </row>
    <row r="486" spans="2:250" s="1" customFormat="1" ht="15.75" x14ac:dyDescent="0.25">
      <c r="B486" s="35" t="s">
        <v>302</v>
      </c>
      <c r="C486" s="27"/>
      <c r="D486" s="27" t="s">
        <v>303</v>
      </c>
      <c r="E486" s="27"/>
      <c r="F486" s="33">
        <f>F487+F490+F493+F496</f>
        <v>7997.5</v>
      </c>
      <c r="G486" s="33">
        <f>G487+G490+G493+G496</f>
        <v>7997.5</v>
      </c>
      <c r="H486" s="33">
        <f>H487+H490+H493+H496</f>
        <v>7997.5</v>
      </c>
      <c r="I486" s="1">
        <v>7997.5</v>
      </c>
      <c r="J486" s="1">
        <v>7997.5</v>
      </c>
      <c r="K486" s="1">
        <v>7997.5</v>
      </c>
      <c r="L486" s="341">
        <f>F486-I486</f>
        <v>0</v>
      </c>
      <c r="M486" s="341">
        <f>G486-J486</f>
        <v>0</v>
      </c>
      <c r="N486" s="341">
        <f>H486-K486</f>
        <v>0</v>
      </c>
      <c r="IC486" s="45"/>
    </row>
    <row r="487" spans="2:250" s="1" customFormat="1" ht="26.25" hidden="1" x14ac:dyDescent="0.25">
      <c r="B487" s="32" t="s">
        <v>63</v>
      </c>
      <c r="C487" s="27"/>
      <c r="D487" s="27" t="s">
        <v>304</v>
      </c>
      <c r="E487" s="27"/>
      <c r="F487" s="33">
        <f t="shared" ref="F487:H488" si="38">F488</f>
        <v>0</v>
      </c>
      <c r="G487" s="33">
        <f t="shared" si="38"/>
        <v>0</v>
      </c>
      <c r="H487" s="33">
        <f t="shared" si="38"/>
        <v>0</v>
      </c>
      <c r="I487" s="1">
        <v>0</v>
      </c>
      <c r="J487" s="1">
        <v>0</v>
      </c>
      <c r="K487" s="1">
        <v>0</v>
      </c>
      <c r="L487" s="341">
        <f t="shared" ref="L487:L502" si="39">F487-I487</f>
        <v>0</v>
      </c>
      <c r="M487" s="341">
        <f t="shared" ref="M487:M502" si="40">G487-J487</f>
        <v>0</v>
      </c>
      <c r="N487" s="341">
        <f t="shared" ref="N487:N502" si="41">H487-K487</f>
        <v>0</v>
      </c>
      <c r="IC487" s="45"/>
    </row>
    <row r="488" spans="2:250" s="1" customFormat="1" ht="26.25" hidden="1" x14ac:dyDescent="0.25">
      <c r="B488" s="40" t="s">
        <v>107</v>
      </c>
      <c r="C488" s="27"/>
      <c r="D488" s="27"/>
      <c r="E488" s="27" t="s">
        <v>108</v>
      </c>
      <c r="F488" s="33">
        <f t="shared" si="38"/>
        <v>0</v>
      </c>
      <c r="G488" s="33">
        <f t="shared" si="38"/>
        <v>0</v>
      </c>
      <c r="H488" s="33">
        <f t="shared" si="38"/>
        <v>0</v>
      </c>
      <c r="I488" s="1">
        <v>0</v>
      </c>
      <c r="J488" s="1">
        <v>0</v>
      </c>
      <c r="K488" s="1">
        <v>0</v>
      </c>
      <c r="L488" s="341">
        <f t="shared" si="39"/>
        <v>0</v>
      </c>
      <c r="M488" s="341">
        <f t="shared" si="40"/>
        <v>0</v>
      </c>
      <c r="N488" s="341">
        <f t="shared" si="41"/>
        <v>0</v>
      </c>
      <c r="IC488" s="45"/>
    </row>
    <row r="489" spans="2:250" s="1" customFormat="1" ht="15.75" hidden="1" x14ac:dyDescent="0.25">
      <c r="B489" s="35" t="s">
        <v>262</v>
      </c>
      <c r="C489" s="27"/>
      <c r="D489" s="27"/>
      <c r="E489" s="27" t="s">
        <v>263</v>
      </c>
      <c r="F489" s="33"/>
      <c r="G489" s="33"/>
      <c r="H489" s="33"/>
      <c r="L489" s="341">
        <f t="shared" si="39"/>
        <v>0</v>
      </c>
      <c r="M489" s="341">
        <f t="shared" si="40"/>
        <v>0</v>
      </c>
      <c r="N489" s="341">
        <f t="shared" si="41"/>
        <v>0</v>
      </c>
      <c r="IC489" s="45"/>
    </row>
    <row r="490" spans="2:250" s="1" customFormat="1" ht="39" hidden="1" x14ac:dyDescent="0.25">
      <c r="B490" s="35" t="s">
        <v>121</v>
      </c>
      <c r="C490" s="27"/>
      <c r="D490" s="27" t="s">
        <v>305</v>
      </c>
      <c r="E490" s="27"/>
      <c r="F490" s="33">
        <f t="shared" ref="F490:H491" si="42">F491</f>
        <v>0</v>
      </c>
      <c r="G490" s="33">
        <f t="shared" si="42"/>
        <v>0</v>
      </c>
      <c r="H490" s="33">
        <f t="shared" si="42"/>
        <v>0</v>
      </c>
      <c r="I490" s="1">
        <v>0</v>
      </c>
      <c r="J490" s="1">
        <v>0</v>
      </c>
      <c r="K490" s="1">
        <v>0</v>
      </c>
      <c r="L490" s="341">
        <f t="shared" si="39"/>
        <v>0</v>
      </c>
      <c r="M490" s="341">
        <f t="shared" si="40"/>
        <v>0</v>
      </c>
      <c r="N490" s="341">
        <f t="shared" si="41"/>
        <v>0</v>
      </c>
      <c r="IC490" s="45"/>
    </row>
    <row r="491" spans="2:250" s="1" customFormat="1" ht="26.25" hidden="1" x14ac:dyDescent="0.25">
      <c r="B491" s="40" t="s">
        <v>107</v>
      </c>
      <c r="C491" s="27"/>
      <c r="D491" s="27"/>
      <c r="E491" s="27" t="s">
        <v>108</v>
      </c>
      <c r="F491" s="33">
        <f t="shared" si="42"/>
        <v>0</v>
      </c>
      <c r="G491" s="33">
        <f t="shared" si="42"/>
        <v>0</v>
      </c>
      <c r="H491" s="33">
        <f t="shared" si="42"/>
        <v>0</v>
      </c>
      <c r="I491" s="1">
        <v>0</v>
      </c>
      <c r="J491" s="1">
        <v>0</v>
      </c>
      <c r="K491" s="1">
        <v>0</v>
      </c>
      <c r="L491" s="341">
        <f t="shared" si="39"/>
        <v>0</v>
      </c>
      <c r="M491" s="341">
        <f t="shared" si="40"/>
        <v>0</v>
      </c>
      <c r="N491" s="341">
        <f t="shared" si="41"/>
        <v>0</v>
      </c>
      <c r="IC491" s="45"/>
    </row>
    <row r="492" spans="2:250" s="1" customFormat="1" ht="15.75" hidden="1" x14ac:dyDescent="0.25">
      <c r="B492" s="35" t="s">
        <v>262</v>
      </c>
      <c r="C492" s="27"/>
      <c r="D492" s="27"/>
      <c r="E492" s="27" t="s">
        <v>263</v>
      </c>
      <c r="F492" s="33"/>
      <c r="G492" s="33"/>
      <c r="H492" s="33"/>
      <c r="L492" s="341">
        <f t="shared" si="39"/>
        <v>0</v>
      </c>
      <c r="M492" s="341">
        <f t="shared" si="40"/>
        <v>0</v>
      </c>
      <c r="N492" s="341">
        <f t="shared" si="41"/>
        <v>0</v>
      </c>
      <c r="IC492" s="45"/>
    </row>
    <row r="493" spans="2:250" s="1" customFormat="1" ht="26.25" x14ac:dyDescent="0.25">
      <c r="B493" s="35" t="s">
        <v>306</v>
      </c>
      <c r="C493" s="27"/>
      <c r="D493" s="27" t="s">
        <v>307</v>
      </c>
      <c r="E493" s="27"/>
      <c r="F493" s="33">
        <f t="shared" ref="F493:H494" si="43">F494</f>
        <v>6304.8</v>
      </c>
      <c r="G493" s="33">
        <f t="shared" si="43"/>
        <v>6297.2</v>
      </c>
      <c r="H493" s="33">
        <f t="shared" si="43"/>
        <v>6116.3</v>
      </c>
      <c r="I493" s="1">
        <v>5762.7</v>
      </c>
      <c r="J493" s="1">
        <v>5762.7</v>
      </c>
      <c r="K493" s="1">
        <v>5762.7</v>
      </c>
      <c r="L493" s="341">
        <f t="shared" si="39"/>
        <v>542.10000000000036</v>
      </c>
      <c r="M493" s="341">
        <f t="shared" si="40"/>
        <v>534.5</v>
      </c>
      <c r="N493" s="341">
        <f t="shared" si="41"/>
        <v>353.60000000000036</v>
      </c>
      <c r="IC493" s="45"/>
    </row>
    <row r="494" spans="2:250" s="1" customFormat="1" ht="26.25" x14ac:dyDescent="0.25">
      <c r="B494" s="35" t="s">
        <v>107</v>
      </c>
      <c r="C494" s="27"/>
      <c r="D494" s="27"/>
      <c r="E494" s="27" t="s">
        <v>108</v>
      </c>
      <c r="F494" s="36">
        <f t="shared" si="43"/>
        <v>6304.8</v>
      </c>
      <c r="G494" s="33">
        <f t="shared" si="43"/>
        <v>6297.2</v>
      </c>
      <c r="H494" s="33">
        <f t="shared" si="43"/>
        <v>6116.3</v>
      </c>
      <c r="I494" s="1">
        <v>5762.7</v>
      </c>
      <c r="J494" s="1">
        <v>5762.7</v>
      </c>
      <c r="K494" s="1">
        <v>5762.7</v>
      </c>
      <c r="L494" s="341">
        <f t="shared" si="39"/>
        <v>542.10000000000036</v>
      </c>
      <c r="M494" s="341">
        <f t="shared" si="40"/>
        <v>534.5</v>
      </c>
      <c r="N494" s="341">
        <f t="shared" si="41"/>
        <v>353.60000000000036</v>
      </c>
      <c r="IC494" s="45"/>
    </row>
    <row r="495" spans="2:250" s="1" customFormat="1" ht="15.75" x14ac:dyDescent="0.25">
      <c r="B495" s="35" t="s">
        <v>262</v>
      </c>
      <c r="C495" s="27"/>
      <c r="D495" s="27"/>
      <c r="E495" s="27" t="s">
        <v>263</v>
      </c>
      <c r="F495" s="66">
        <v>6304.8</v>
      </c>
      <c r="G495" s="33">
        <v>6297.2</v>
      </c>
      <c r="H495" s="33">
        <v>6116.3</v>
      </c>
      <c r="I495" s="1">
        <v>5762.7</v>
      </c>
      <c r="J495" s="1">
        <v>5762.7</v>
      </c>
      <c r="K495" s="1">
        <v>5762.7</v>
      </c>
      <c r="L495" s="341">
        <f t="shared" si="39"/>
        <v>542.10000000000036</v>
      </c>
      <c r="M495" s="341">
        <f t="shared" si="40"/>
        <v>534.5</v>
      </c>
      <c r="N495" s="341">
        <f t="shared" si="41"/>
        <v>353.60000000000036</v>
      </c>
      <c r="IC495" s="45"/>
    </row>
    <row r="496" spans="2:250" s="1" customFormat="1" ht="26.25" x14ac:dyDescent="0.25">
      <c r="B496" s="35" t="s">
        <v>308</v>
      </c>
      <c r="C496" s="27"/>
      <c r="D496" s="27" t="s">
        <v>309</v>
      </c>
      <c r="E496" s="27"/>
      <c r="F496" s="36">
        <f>F497+F501</f>
        <v>1692.7000000000003</v>
      </c>
      <c r="G496" s="33">
        <f>G497+G501</f>
        <v>1700.3</v>
      </c>
      <c r="H496" s="33">
        <f>H497+H501</f>
        <v>1881.2</v>
      </c>
      <c r="I496" s="1">
        <v>2234.8000000000006</v>
      </c>
      <c r="J496" s="1">
        <v>2234.8000000000006</v>
      </c>
      <c r="K496" s="1">
        <v>2234.8000000000006</v>
      </c>
      <c r="L496" s="341">
        <f t="shared" si="39"/>
        <v>-542.10000000000036</v>
      </c>
      <c r="M496" s="341">
        <f t="shared" si="40"/>
        <v>-534.50000000000068</v>
      </c>
      <c r="N496" s="341">
        <f t="shared" si="41"/>
        <v>-353.60000000000059</v>
      </c>
      <c r="IC496" s="45"/>
    </row>
    <row r="497" spans="2:237" s="1" customFormat="1" ht="26.25" x14ac:dyDescent="0.25">
      <c r="B497" s="35" t="s">
        <v>107</v>
      </c>
      <c r="C497" s="27"/>
      <c r="D497" s="27"/>
      <c r="E497" s="27" t="s">
        <v>108</v>
      </c>
      <c r="F497" s="36">
        <f>F498+F499+F500</f>
        <v>1651.8000000000002</v>
      </c>
      <c r="G497" s="33">
        <f>G498+G499+G500</f>
        <v>1659.1</v>
      </c>
      <c r="H497" s="33">
        <f>H498+H499+H500</f>
        <v>1835.7</v>
      </c>
      <c r="I497" s="1">
        <v>2189.0000000000005</v>
      </c>
      <c r="J497" s="1">
        <v>2189.0000000000005</v>
      </c>
      <c r="K497" s="1">
        <v>2189.0000000000005</v>
      </c>
      <c r="L497" s="341">
        <f t="shared" si="39"/>
        <v>-537.20000000000027</v>
      </c>
      <c r="M497" s="341">
        <f t="shared" si="40"/>
        <v>-529.90000000000055</v>
      </c>
      <c r="N497" s="341">
        <f t="shared" si="41"/>
        <v>-353.30000000000041</v>
      </c>
      <c r="IC497" s="45"/>
    </row>
    <row r="498" spans="2:237" s="1" customFormat="1" ht="15.75" x14ac:dyDescent="0.25">
      <c r="B498" s="35" t="s">
        <v>262</v>
      </c>
      <c r="C498" s="27"/>
      <c r="D498" s="27"/>
      <c r="E498" s="27" t="s">
        <v>263</v>
      </c>
      <c r="F498" s="66">
        <v>1569.9</v>
      </c>
      <c r="G498" s="33">
        <v>1576.9</v>
      </c>
      <c r="H498" s="33">
        <v>1744.7</v>
      </c>
      <c r="I498" s="1">
        <v>2097.4</v>
      </c>
      <c r="J498" s="1">
        <v>2097.4</v>
      </c>
      <c r="K498" s="1">
        <v>2097.4</v>
      </c>
      <c r="L498" s="341">
        <f t="shared" si="39"/>
        <v>-527.5</v>
      </c>
      <c r="M498" s="341">
        <f t="shared" si="40"/>
        <v>-520.5</v>
      </c>
      <c r="N498" s="341">
        <f t="shared" si="41"/>
        <v>-352.70000000000005</v>
      </c>
      <c r="IC498" s="45"/>
    </row>
    <row r="499" spans="2:237" s="1" customFormat="1" ht="15.75" x14ac:dyDescent="0.25">
      <c r="B499" s="35" t="s">
        <v>310</v>
      </c>
      <c r="C499" s="27"/>
      <c r="D499" s="27"/>
      <c r="E499" s="27" t="s">
        <v>311</v>
      </c>
      <c r="F499" s="36">
        <v>41</v>
      </c>
      <c r="G499" s="33">
        <v>41.1</v>
      </c>
      <c r="H499" s="33">
        <v>45.5</v>
      </c>
      <c r="I499" s="1">
        <v>45.8</v>
      </c>
      <c r="J499" s="1">
        <v>45.8</v>
      </c>
      <c r="K499" s="1">
        <v>45.8</v>
      </c>
      <c r="L499" s="341">
        <f t="shared" si="39"/>
        <v>-4.7999999999999972</v>
      </c>
      <c r="M499" s="341">
        <f t="shared" si="40"/>
        <v>-4.6999999999999957</v>
      </c>
      <c r="N499" s="341">
        <f t="shared" si="41"/>
        <v>-0.29999999999999716</v>
      </c>
      <c r="IC499" s="45"/>
    </row>
    <row r="500" spans="2:237" s="1" customFormat="1" ht="39" x14ac:dyDescent="0.25">
      <c r="B500" s="40" t="s">
        <v>144</v>
      </c>
      <c r="C500" s="27"/>
      <c r="D500" s="27"/>
      <c r="E500" s="27" t="s">
        <v>110</v>
      </c>
      <c r="F500" s="36">
        <v>40.9</v>
      </c>
      <c r="G500" s="33">
        <v>41.1</v>
      </c>
      <c r="H500" s="33">
        <v>45.5</v>
      </c>
      <c r="I500" s="1">
        <v>45.8</v>
      </c>
      <c r="J500" s="1">
        <v>45.8</v>
      </c>
      <c r="K500" s="1">
        <v>45.8</v>
      </c>
      <c r="L500" s="341">
        <f t="shared" si="39"/>
        <v>-4.8999999999999986</v>
      </c>
      <c r="M500" s="341">
        <f t="shared" si="40"/>
        <v>-4.6999999999999957</v>
      </c>
      <c r="N500" s="341">
        <f t="shared" si="41"/>
        <v>-0.29999999999999716</v>
      </c>
      <c r="IC500" s="45"/>
    </row>
    <row r="501" spans="2:237" s="1" customFormat="1" ht="15.75" x14ac:dyDescent="0.25">
      <c r="B501" s="35" t="s">
        <v>57</v>
      </c>
      <c r="C501" s="27"/>
      <c r="D501" s="27"/>
      <c r="E501" s="27" t="s">
        <v>58</v>
      </c>
      <c r="F501" s="36">
        <f>F502</f>
        <v>40.9</v>
      </c>
      <c r="G501" s="33">
        <f>G502</f>
        <v>41.2</v>
      </c>
      <c r="H501" s="33">
        <f>H502</f>
        <v>45.5</v>
      </c>
      <c r="I501" s="1">
        <v>45.8</v>
      </c>
      <c r="J501" s="1">
        <v>45.8</v>
      </c>
      <c r="K501" s="1">
        <v>45.8</v>
      </c>
      <c r="L501" s="341">
        <f t="shared" si="39"/>
        <v>-4.8999999999999986</v>
      </c>
      <c r="M501" s="341">
        <f t="shared" si="40"/>
        <v>-4.5999999999999943</v>
      </c>
      <c r="N501" s="341">
        <f t="shared" si="41"/>
        <v>-0.29999999999999716</v>
      </c>
      <c r="IC501" s="45"/>
    </row>
    <row r="502" spans="2:237" s="1" customFormat="1" ht="30" customHeight="1" x14ac:dyDescent="0.25">
      <c r="B502" s="35" t="s">
        <v>184</v>
      </c>
      <c r="C502" s="27"/>
      <c r="D502" s="27"/>
      <c r="E502" s="27" t="s">
        <v>185</v>
      </c>
      <c r="F502" s="36">
        <v>40.9</v>
      </c>
      <c r="G502" s="33">
        <v>41.2</v>
      </c>
      <c r="H502" s="33">
        <v>45.5</v>
      </c>
      <c r="I502" s="1">
        <v>45.8</v>
      </c>
      <c r="J502" s="1">
        <v>45.8</v>
      </c>
      <c r="K502" s="1">
        <v>45.8</v>
      </c>
      <c r="L502" s="341">
        <f t="shared" si="39"/>
        <v>-4.8999999999999986</v>
      </c>
      <c r="M502" s="341">
        <f t="shared" si="40"/>
        <v>-4.5999999999999943</v>
      </c>
      <c r="N502" s="341">
        <f t="shared" si="41"/>
        <v>-0.29999999999999716</v>
      </c>
      <c r="IC502" s="45"/>
    </row>
    <row r="503" spans="2:237" s="29" customFormat="1" ht="26.25" x14ac:dyDescent="0.25">
      <c r="B503" s="35" t="s">
        <v>312</v>
      </c>
      <c r="C503" s="27"/>
      <c r="D503" s="27" t="s">
        <v>313</v>
      </c>
      <c r="E503" s="27"/>
      <c r="F503" s="36">
        <f>F504</f>
        <v>5142.7</v>
      </c>
      <c r="G503" s="33">
        <f>G504</f>
        <v>4842.7</v>
      </c>
      <c r="H503" s="33">
        <f>H504</f>
        <v>4842.7</v>
      </c>
    </row>
    <row r="504" spans="2:237" s="1" customFormat="1" ht="39" x14ac:dyDescent="0.25">
      <c r="B504" s="35" t="s">
        <v>314</v>
      </c>
      <c r="C504" s="27"/>
      <c r="D504" s="27" t="s">
        <v>315</v>
      </c>
      <c r="E504" s="27"/>
      <c r="F504" s="36">
        <f>F508+F505</f>
        <v>5142.7</v>
      </c>
      <c r="G504" s="33">
        <f>G508+G511+G505</f>
        <v>4842.7</v>
      </c>
      <c r="H504" s="33">
        <f>H508+H511+H505</f>
        <v>4842.7</v>
      </c>
      <c r="IC504" s="45"/>
    </row>
    <row r="505" spans="2:237" s="1" customFormat="1" ht="39" hidden="1" x14ac:dyDescent="0.25">
      <c r="B505" s="40" t="s">
        <v>121</v>
      </c>
      <c r="C505" s="27"/>
      <c r="D505" s="27" t="s">
        <v>316</v>
      </c>
      <c r="E505" s="27"/>
      <c r="F505" s="36">
        <f t="shared" ref="F505:H506" si="44">F506</f>
        <v>0</v>
      </c>
      <c r="G505" s="33">
        <f t="shared" si="44"/>
        <v>0</v>
      </c>
      <c r="H505" s="33">
        <f t="shared" si="44"/>
        <v>0</v>
      </c>
      <c r="IC505" s="45"/>
    </row>
    <row r="506" spans="2:237" s="1" customFormat="1" ht="26.25" hidden="1" x14ac:dyDescent="0.25">
      <c r="B506" s="35" t="s">
        <v>107</v>
      </c>
      <c r="C506" s="27"/>
      <c r="D506" s="27"/>
      <c r="E506" s="27" t="s">
        <v>108</v>
      </c>
      <c r="F506" s="36">
        <f t="shared" si="44"/>
        <v>0</v>
      </c>
      <c r="G506" s="33">
        <f t="shared" si="44"/>
        <v>0</v>
      </c>
      <c r="H506" s="33">
        <f t="shared" si="44"/>
        <v>0</v>
      </c>
      <c r="IC506" s="45"/>
    </row>
    <row r="507" spans="2:237" s="1" customFormat="1" ht="15.75" hidden="1" x14ac:dyDescent="0.25">
      <c r="B507" s="35" t="s">
        <v>262</v>
      </c>
      <c r="C507" s="27"/>
      <c r="D507" s="27"/>
      <c r="E507" s="27" t="s">
        <v>263</v>
      </c>
      <c r="F507" s="36"/>
      <c r="G507" s="33">
        <v>0</v>
      </c>
      <c r="H507" s="33">
        <v>0</v>
      </c>
      <c r="IC507" s="45"/>
    </row>
    <row r="508" spans="2:237" s="1" customFormat="1" ht="26.25" x14ac:dyDescent="0.25">
      <c r="B508" s="35" t="s">
        <v>306</v>
      </c>
      <c r="C508" s="27"/>
      <c r="D508" s="27" t="s">
        <v>317</v>
      </c>
      <c r="E508" s="27"/>
      <c r="F508" s="36">
        <f t="shared" ref="F508:H509" si="45">F509</f>
        <v>5142.7</v>
      </c>
      <c r="G508" s="33">
        <f t="shared" si="45"/>
        <v>4842.7</v>
      </c>
      <c r="H508" s="33">
        <f t="shared" si="45"/>
        <v>4842.7</v>
      </c>
      <c r="IC508" s="45"/>
    </row>
    <row r="509" spans="2:237" s="1" customFormat="1" ht="26.25" x14ac:dyDescent="0.25">
      <c r="B509" s="35" t="s">
        <v>107</v>
      </c>
      <c r="C509" s="27"/>
      <c r="D509" s="27"/>
      <c r="E509" s="27" t="s">
        <v>108</v>
      </c>
      <c r="F509" s="36">
        <f t="shared" si="45"/>
        <v>5142.7</v>
      </c>
      <c r="G509" s="33">
        <f t="shared" si="45"/>
        <v>4842.7</v>
      </c>
      <c r="H509" s="33">
        <f t="shared" si="45"/>
        <v>4842.7</v>
      </c>
      <c r="IC509" s="45"/>
    </row>
    <row r="510" spans="2:237" s="1" customFormat="1" ht="15.75" x14ac:dyDescent="0.25">
      <c r="B510" s="35" t="s">
        <v>262</v>
      </c>
      <c r="C510" s="27"/>
      <c r="D510" s="27"/>
      <c r="E510" s="27" t="s">
        <v>263</v>
      </c>
      <c r="F510" s="36">
        <v>5142.7</v>
      </c>
      <c r="G510" s="33">
        <f>5142.7-300</f>
        <v>4842.7</v>
      </c>
      <c r="H510" s="33">
        <v>4842.7</v>
      </c>
      <c r="IC510" s="45"/>
    </row>
    <row r="511" spans="2:237" s="1" customFormat="1" ht="15.75" hidden="1" x14ac:dyDescent="0.25">
      <c r="B511" s="35" t="s">
        <v>318</v>
      </c>
      <c r="C511" s="27"/>
      <c r="D511" s="27" t="s">
        <v>319</v>
      </c>
      <c r="E511" s="27"/>
      <c r="F511" s="33"/>
      <c r="G511" s="33">
        <f t="shared" ref="G511:H513" si="46">G512</f>
        <v>0</v>
      </c>
      <c r="H511" s="33">
        <f t="shared" si="46"/>
        <v>0</v>
      </c>
      <c r="IC511" s="45"/>
    </row>
    <row r="512" spans="2:237" s="1" customFormat="1" ht="15.75" hidden="1" x14ac:dyDescent="0.25">
      <c r="B512" s="35" t="s">
        <v>320</v>
      </c>
      <c r="C512" s="27"/>
      <c r="D512" s="27" t="s">
        <v>321</v>
      </c>
      <c r="E512" s="27"/>
      <c r="F512" s="33"/>
      <c r="G512" s="33">
        <f t="shared" si="46"/>
        <v>0</v>
      </c>
      <c r="H512" s="33">
        <f t="shared" si="46"/>
        <v>0</v>
      </c>
      <c r="IC512" s="45"/>
    </row>
    <row r="513" spans="2:237" s="1" customFormat="1" ht="26.25" hidden="1" x14ac:dyDescent="0.25">
      <c r="B513" s="35" t="s">
        <v>107</v>
      </c>
      <c r="C513" s="27"/>
      <c r="D513" s="27"/>
      <c r="E513" s="27" t="s">
        <v>108</v>
      </c>
      <c r="F513" s="33"/>
      <c r="G513" s="33">
        <f t="shared" si="46"/>
        <v>0</v>
      </c>
      <c r="H513" s="33">
        <f t="shared" si="46"/>
        <v>0</v>
      </c>
      <c r="IC513" s="45"/>
    </row>
    <row r="514" spans="2:237" s="1" customFormat="1" ht="15.75" hidden="1" x14ac:dyDescent="0.25">
      <c r="B514" s="35" t="s">
        <v>262</v>
      </c>
      <c r="C514" s="27"/>
      <c r="D514" s="27"/>
      <c r="E514" s="27" t="s">
        <v>263</v>
      </c>
      <c r="F514" s="33"/>
      <c r="G514" s="33"/>
      <c r="H514" s="33"/>
      <c r="IC514" s="45"/>
    </row>
    <row r="515" spans="2:237" s="1" customFormat="1" ht="26.25" x14ac:dyDescent="0.25">
      <c r="B515" s="35" t="s">
        <v>111</v>
      </c>
      <c r="C515" s="27"/>
      <c r="D515" s="27" t="s">
        <v>112</v>
      </c>
      <c r="E515" s="27"/>
      <c r="F515" s="36">
        <f t="shared" ref="F515:G517" si="47">F516</f>
        <v>46</v>
      </c>
      <c r="G515" s="33">
        <f t="shared" si="47"/>
        <v>50</v>
      </c>
      <c r="H515" s="33"/>
      <c r="IC515" s="45"/>
    </row>
    <row r="516" spans="2:237" s="1" customFormat="1" ht="39" x14ac:dyDescent="0.25">
      <c r="B516" s="35" t="s">
        <v>113</v>
      </c>
      <c r="C516" s="27"/>
      <c r="D516" s="27" t="s">
        <v>114</v>
      </c>
      <c r="E516" s="27"/>
      <c r="F516" s="36">
        <f t="shared" si="47"/>
        <v>46</v>
      </c>
      <c r="G516" s="33">
        <f t="shared" si="47"/>
        <v>50</v>
      </c>
      <c r="H516" s="33"/>
      <c r="IC516" s="45"/>
    </row>
    <row r="517" spans="2:237" s="1" customFormat="1" ht="26.25" x14ac:dyDescent="0.25">
      <c r="B517" s="35" t="s">
        <v>107</v>
      </c>
      <c r="C517" s="27"/>
      <c r="D517" s="27"/>
      <c r="E517" s="27" t="s">
        <v>108</v>
      </c>
      <c r="F517" s="36">
        <f t="shared" si="47"/>
        <v>46</v>
      </c>
      <c r="G517" s="33">
        <f t="shared" si="47"/>
        <v>50</v>
      </c>
      <c r="H517" s="33"/>
      <c r="IC517" s="45"/>
    </row>
    <row r="518" spans="2:237" s="1" customFormat="1" ht="15.75" x14ac:dyDescent="0.25">
      <c r="B518" s="35" t="s">
        <v>262</v>
      </c>
      <c r="C518" s="27"/>
      <c r="D518" s="27"/>
      <c r="E518" s="27" t="s">
        <v>263</v>
      </c>
      <c r="F518" s="36">
        <v>46</v>
      </c>
      <c r="G518" s="33">
        <v>50</v>
      </c>
      <c r="H518" s="33"/>
      <c r="IC518" s="45"/>
    </row>
    <row r="519" spans="2:237" s="1" customFormat="1" ht="15.75" hidden="1" x14ac:dyDescent="0.25">
      <c r="B519" s="35"/>
      <c r="C519" s="27"/>
      <c r="D519" s="27"/>
      <c r="E519" s="27"/>
      <c r="F519" s="33"/>
      <c r="G519" s="33"/>
      <c r="H519" s="33"/>
      <c r="IC519" s="45"/>
    </row>
    <row r="520" spans="2:237" s="1" customFormat="1" ht="15.75" hidden="1" x14ac:dyDescent="0.25">
      <c r="B520" s="35"/>
      <c r="C520" s="27"/>
      <c r="D520" s="27"/>
      <c r="E520" s="27"/>
      <c r="F520" s="33"/>
      <c r="G520" s="33"/>
      <c r="H520" s="33"/>
      <c r="IC520" s="45"/>
    </row>
    <row r="521" spans="2:237" s="1" customFormat="1" ht="15.75" hidden="1" x14ac:dyDescent="0.25">
      <c r="B521" s="35"/>
      <c r="C521" s="27"/>
      <c r="D521" s="27"/>
      <c r="E521" s="27"/>
      <c r="F521" s="33"/>
      <c r="G521" s="33"/>
      <c r="H521" s="33"/>
      <c r="IC521" s="45"/>
    </row>
    <row r="522" spans="2:237" s="1" customFormat="1" ht="15.75" hidden="1" x14ac:dyDescent="0.25">
      <c r="B522" s="35"/>
      <c r="C522" s="27"/>
      <c r="D522" s="27"/>
      <c r="E522" s="27"/>
      <c r="F522" s="33"/>
      <c r="G522" s="33"/>
      <c r="H522" s="33"/>
      <c r="IC522" s="45"/>
    </row>
    <row r="523" spans="2:237" s="1" customFormat="1" ht="15.75" hidden="1" x14ac:dyDescent="0.25">
      <c r="B523" s="35"/>
      <c r="C523" s="27"/>
      <c r="D523" s="27"/>
      <c r="E523" s="27"/>
      <c r="F523" s="33"/>
      <c r="G523" s="33"/>
      <c r="H523" s="33"/>
      <c r="IC523" s="45"/>
    </row>
    <row r="524" spans="2:237" s="1" customFormat="1" ht="15.75" hidden="1" x14ac:dyDescent="0.25">
      <c r="B524" s="35"/>
      <c r="C524" s="27"/>
      <c r="D524" s="27"/>
      <c r="E524" s="27"/>
      <c r="F524" s="33"/>
      <c r="G524" s="33"/>
      <c r="H524" s="33"/>
      <c r="IC524" s="45"/>
    </row>
    <row r="525" spans="2:237" s="1" customFormat="1" ht="15.75" hidden="1" x14ac:dyDescent="0.25">
      <c r="B525" s="35"/>
      <c r="C525" s="27"/>
      <c r="D525" s="27"/>
      <c r="E525" s="27"/>
      <c r="F525" s="33"/>
      <c r="G525" s="33"/>
      <c r="H525" s="33"/>
      <c r="IC525" s="45"/>
    </row>
    <row r="526" spans="2:237" s="1" customFormat="1" ht="15.75" hidden="1" x14ac:dyDescent="0.25">
      <c r="B526" s="35"/>
      <c r="C526" s="27"/>
      <c r="D526" s="27"/>
      <c r="E526" s="27"/>
      <c r="F526" s="33"/>
      <c r="G526" s="33"/>
      <c r="H526" s="33"/>
      <c r="IC526" s="45"/>
    </row>
    <row r="527" spans="2:237" s="1" customFormat="1" ht="15.75" hidden="1" x14ac:dyDescent="0.25">
      <c r="B527" s="35"/>
      <c r="C527" s="27"/>
      <c r="D527" s="27"/>
      <c r="E527" s="27"/>
      <c r="F527" s="33"/>
      <c r="G527" s="33"/>
      <c r="H527" s="33"/>
      <c r="IC527" s="45"/>
    </row>
    <row r="528" spans="2:237" s="20" customFormat="1" ht="15.75" x14ac:dyDescent="0.25">
      <c r="B528" s="57" t="s">
        <v>322</v>
      </c>
      <c r="C528" s="26" t="s">
        <v>323</v>
      </c>
      <c r="D528" s="27"/>
      <c r="E528" s="27"/>
      <c r="F528" s="28">
        <f>F529+F598+F562+F566+F594</f>
        <v>8796.4</v>
      </c>
      <c r="G528" s="28">
        <f>G529+G598+G562+G566+G594</f>
        <v>8716.1</v>
      </c>
      <c r="H528" s="28">
        <f>H529+H598+H562+H566+H594</f>
        <v>8680.2999999999993</v>
      </c>
    </row>
    <row r="529" spans="2:8" s="29" customFormat="1" ht="26.25" x14ac:dyDescent="0.25">
      <c r="B529" s="35" t="s">
        <v>264</v>
      </c>
      <c r="C529" s="27"/>
      <c r="D529" s="27" t="s">
        <v>265</v>
      </c>
      <c r="E529" s="27"/>
      <c r="F529" s="33">
        <f>F537+F530</f>
        <v>7457.1</v>
      </c>
      <c r="G529" s="33">
        <f>G537+G530</f>
        <v>7453.6</v>
      </c>
      <c r="H529" s="33">
        <f>H537+H530</f>
        <v>7453.6</v>
      </c>
    </row>
    <row r="530" spans="2:8" s="29" customFormat="1" ht="15.75" x14ac:dyDescent="0.25">
      <c r="B530" s="35" t="s">
        <v>279</v>
      </c>
      <c r="C530" s="27"/>
      <c r="D530" s="27" t="s">
        <v>280</v>
      </c>
      <c r="E530" s="27"/>
      <c r="F530" s="33">
        <f t="shared" ref="F530:H531" si="48">F531</f>
        <v>390.6</v>
      </c>
      <c r="G530" s="33">
        <f t="shared" si="48"/>
        <v>390.6</v>
      </c>
      <c r="H530" s="33">
        <f t="shared" si="48"/>
        <v>390.6</v>
      </c>
    </row>
    <row r="531" spans="2:8" s="29" customFormat="1" ht="15.75" x14ac:dyDescent="0.25">
      <c r="B531" s="35" t="s">
        <v>1143</v>
      </c>
      <c r="C531" s="27"/>
      <c r="D531" s="27" t="s">
        <v>1144</v>
      </c>
      <c r="E531" s="27"/>
      <c r="F531" s="33">
        <f t="shared" si="48"/>
        <v>390.6</v>
      </c>
      <c r="G531" s="33">
        <f t="shared" si="48"/>
        <v>390.6</v>
      </c>
      <c r="H531" s="33">
        <f t="shared" si="48"/>
        <v>390.6</v>
      </c>
    </row>
    <row r="532" spans="2:8" s="29" customFormat="1" ht="90" x14ac:dyDescent="0.25">
      <c r="B532" s="35" t="s">
        <v>1145</v>
      </c>
      <c r="C532" s="27"/>
      <c r="D532" s="27" t="s">
        <v>1146</v>
      </c>
      <c r="E532" s="27"/>
      <c r="F532" s="33">
        <f>F533+F535</f>
        <v>390.6</v>
      </c>
      <c r="G532" s="33">
        <f>G533+G535</f>
        <v>390.6</v>
      </c>
      <c r="H532" s="33">
        <f>H533+H535</f>
        <v>390.6</v>
      </c>
    </row>
    <row r="533" spans="2:8" s="29" customFormat="1" ht="39" x14ac:dyDescent="0.25">
      <c r="B533" s="35" t="s">
        <v>81</v>
      </c>
      <c r="C533" s="27"/>
      <c r="D533" s="27"/>
      <c r="E533" s="27" t="s">
        <v>28</v>
      </c>
      <c r="F533" s="33">
        <f>F534</f>
        <v>312.5</v>
      </c>
      <c r="G533" s="33">
        <f>G534</f>
        <v>312.5</v>
      </c>
      <c r="H533" s="33">
        <f>H534</f>
        <v>312.5</v>
      </c>
    </row>
    <row r="534" spans="2:8" s="29" customFormat="1" x14ac:dyDescent="0.25">
      <c r="B534" s="35" t="s">
        <v>123</v>
      </c>
      <c r="C534" s="27"/>
      <c r="D534" s="27"/>
      <c r="E534" s="27" t="s">
        <v>124</v>
      </c>
      <c r="F534" s="36">
        <v>312.5</v>
      </c>
      <c r="G534" s="36">
        <v>312.5</v>
      </c>
      <c r="H534" s="36">
        <v>312.5</v>
      </c>
    </row>
    <row r="535" spans="2:8" s="29" customFormat="1" ht="26.25" x14ac:dyDescent="0.25">
      <c r="B535" s="35" t="s">
        <v>107</v>
      </c>
      <c r="C535" s="27"/>
      <c r="D535" s="27"/>
      <c r="E535" s="27" t="s">
        <v>108</v>
      </c>
      <c r="F535" s="36">
        <f>F536</f>
        <v>78.099999999999994</v>
      </c>
      <c r="G535" s="36">
        <f>G536</f>
        <v>78.099999999999994</v>
      </c>
      <c r="H535" s="36">
        <f>H536</f>
        <v>78.099999999999994</v>
      </c>
    </row>
    <row r="536" spans="2:8" s="29" customFormat="1" x14ac:dyDescent="0.25">
      <c r="B536" s="35" t="s">
        <v>262</v>
      </c>
      <c r="C536" s="27"/>
      <c r="D536" s="27"/>
      <c r="E536" s="27" t="s">
        <v>263</v>
      </c>
      <c r="F536" s="36">
        <v>78.099999999999994</v>
      </c>
      <c r="G536" s="36">
        <v>78.099999999999994</v>
      </c>
      <c r="H536" s="36">
        <v>78.099999999999994</v>
      </c>
    </row>
    <row r="537" spans="2:8" s="29" customFormat="1" ht="26.25" x14ac:dyDescent="0.25">
      <c r="B537" s="35" t="s">
        <v>324</v>
      </c>
      <c r="C537" s="27"/>
      <c r="D537" s="27" t="s">
        <v>325</v>
      </c>
      <c r="E537" s="27"/>
      <c r="F537" s="36">
        <f>F538+F541+F548</f>
        <v>7066.5</v>
      </c>
      <c r="G537" s="36">
        <f>G538+G541+G548</f>
        <v>7063</v>
      </c>
      <c r="H537" s="36">
        <f>H538+H541+H548</f>
        <v>7063</v>
      </c>
    </row>
    <row r="538" spans="2:8" s="29" customFormat="1" ht="26.25" x14ac:dyDescent="0.25">
      <c r="B538" s="35" t="s">
        <v>25</v>
      </c>
      <c r="C538" s="27"/>
      <c r="D538" s="27" t="s">
        <v>326</v>
      </c>
      <c r="E538" s="27"/>
      <c r="F538" s="36">
        <f t="shared" ref="F538:H539" si="49">F539</f>
        <v>776.8</v>
      </c>
      <c r="G538" s="33">
        <f t="shared" si="49"/>
        <v>776.8</v>
      </c>
      <c r="H538" s="33">
        <f t="shared" si="49"/>
        <v>776.8</v>
      </c>
    </row>
    <row r="539" spans="2:8" s="29" customFormat="1" ht="39" x14ac:dyDescent="0.25">
      <c r="B539" s="35" t="s">
        <v>81</v>
      </c>
      <c r="C539" s="27"/>
      <c r="D539" s="27"/>
      <c r="E539" s="27" t="s">
        <v>28</v>
      </c>
      <c r="F539" s="36">
        <f t="shared" si="49"/>
        <v>776.8</v>
      </c>
      <c r="G539" s="33">
        <f t="shared" si="49"/>
        <v>776.8</v>
      </c>
      <c r="H539" s="33">
        <f t="shared" si="49"/>
        <v>776.8</v>
      </c>
    </row>
    <row r="540" spans="2:8" s="29" customFormat="1" ht="15.75" x14ac:dyDescent="0.25">
      <c r="B540" s="35" t="s">
        <v>29</v>
      </c>
      <c r="C540" s="27"/>
      <c r="D540" s="27"/>
      <c r="E540" s="27" t="s">
        <v>30</v>
      </c>
      <c r="F540" s="36">
        <v>776.8</v>
      </c>
      <c r="G540" s="33">
        <v>776.8</v>
      </c>
      <c r="H540" s="33">
        <v>776.8</v>
      </c>
    </row>
    <row r="541" spans="2:8" s="29" customFormat="1" ht="15.75" x14ac:dyDescent="0.25">
      <c r="B541" s="35" t="s">
        <v>35</v>
      </c>
      <c r="C541" s="27"/>
      <c r="D541" s="27" t="s">
        <v>327</v>
      </c>
      <c r="E541" s="27"/>
      <c r="F541" s="36">
        <f>F544+F546+F542</f>
        <v>100.5</v>
      </c>
      <c r="G541" s="33">
        <f>G544+G546+G542</f>
        <v>100</v>
      </c>
      <c r="H541" s="33">
        <f>H544+H546+H542</f>
        <v>100</v>
      </c>
    </row>
    <row r="542" spans="2:8" s="29" customFormat="1" ht="39" hidden="1" x14ac:dyDescent="0.25">
      <c r="B542" s="35" t="s">
        <v>81</v>
      </c>
      <c r="C542" s="27"/>
      <c r="D542" s="27"/>
      <c r="E542" s="27" t="s">
        <v>28</v>
      </c>
      <c r="F542" s="36">
        <f>F543</f>
        <v>0</v>
      </c>
      <c r="G542" s="33">
        <f>G543</f>
        <v>0</v>
      </c>
      <c r="H542" s="33">
        <f>H543</f>
        <v>0</v>
      </c>
    </row>
    <row r="543" spans="2:8" s="29" customFormat="1" ht="16.5" hidden="1" customHeight="1" x14ac:dyDescent="0.25">
      <c r="B543" s="35" t="s">
        <v>29</v>
      </c>
      <c r="C543" s="27"/>
      <c r="D543" s="27"/>
      <c r="E543" s="27" t="s">
        <v>30</v>
      </c>
      <c r="F543" s="36"/>
      <c r="G543" s="33"/>
      <c r="H543" s="33"/>
    </row>
    <row r="544" spans="2:8" s="29" customFormat="1" ht="26.25" x14ac:dyDescent="0.25">
      <c r="B544" s="35" t="s">
        <v>37</v>
      </c>
      <c r="C544" s="27"/>
      <c r="D544" s="27"/>
      <c r="E544" s="27" t="s">
        <v>38</v>
      </c>
      <c r="F544" s="36">
        <f>F545</f>
        <v>100</v>
      </c>
      <c r="G544" s="33">
        <f>G545</f>
        <v>100</v>
      </c>
      <c r="H544" s="33">
        <f>H545</f>
        <v>100</v>
      </c>
    </row>
    <row r="545" spans="2:8" s="29" customFormat="1" ht="26.25" x14ac:dyDescent="0.25">
      <c r="B545" s="35" t="s">
        <v>39</v>
      </c>
      <c r="C545" s="27"/>
      <c r="D545" s="27"/>
      <c r="E545" s="27" t="s">
        <v>40</v>
      </c>
      <c r="F545" s="36">
        <v>100</v>
      </c>
      <c r="G545" s="33">
        <v>100</v>
      </c>
      <c r="H545" s="33">
        <v>100</v>
      </c>
    </row>
    <row r="546" spans="2:8" s="29" customFormat="1" ht="15.75" x14ac:dyDescent="0.25">
      <c r="B546" s="35" t="s">
        <v>57</v>
      </c>
      <c r="C546" s="27"/>
      <c r="D546" s="27"/>
      <c r="E546" s="27" t="s">
        <v>58</v>
      </c>
      <c r="F546" s="36">
        <f>F547</f>
        <v>0.5</v>
      </c>
      <c r="G546" s="33"/>
      <c r="H546" s="33"/>
    </row>
    <row r="547" spans="2:8" s="29" customFormat="1" ht="15.75" x14ac:dyDescent="0.25">
      <c r="B547" s="43" t="s">
        <v>61</v>
      </c>
      <c r="C547" s="27"/>
      <c r="D547" s="27"/>
      <c r="E547" s="27" t="s">
        <v>62</v>
      </c>
      <c r="F547" s="36">
        <v>0.5</v>
      </c>
      <c r="G547" s="33"/>
      <c r="H547" s="33"/>
    </row>
    <row r="548" spans="2:8" ht="39" x14ac:dyDescent="0.25">
      <c r="B548" s="35" t="s">
        <v>121</v>
      </c>
      <c r="C548" s="27"/>
      <c r="D548" s="27" t="s">
        <v>328</v>
      </c>
      <c r="E548" s="27"/>
      <c r="F548" s="33">
        <f>F549+F551+F553</f>
        <v>6189.2</v>
      </c>
      <c r="G548" s="33">
        <f>G549+G551+G560+G553</f>
        <v>6186.2</v>
      </c>
      <c r="H548" s="33">
        <f>H549+H551+H560+H553</f>
        <v>6186.2</v>
      </c>
    </row>
    <row r="549" spans="2:8" ht="39" x14ac:dyDescent="0.25">
      <c r="B549" s="40" t="s">
        <v>81</v>
      </c>
      <c r="C549" s="27"/>
      <c r="D549" s="27"/>
      <c r="E549" s="27" t="s">
        <v>28</v>
      </c>
      <c r="F549" s="33">
        <f>F550</f>
        <v>5389.3</v>
      </c>
      <c r="G549" s="33">
        <f>G550</f>
        <v>5389.3</v>
      </c>
      <c r="H549" s="33">
        <f>H550</f>
        <v>5389.3</v>
      </c>
    </row>
    <row r="550" spans="2:8" ht="15.75" x14ac:dyDescent="0.25">
      <c r="B550" s="40" t="s">
        <v>123</v>
      </c>
      <c r="C550" s="27"/>
      <c r="D550" s="27"/>
      <c r="E550" s="27" t="s">
        <v>124</v>
      </c>
      <c r="F550" s="36">
        <v>5389.3</v>
      </c>
      <c r="G550" s="33">
        <v>5389.3</v>
      </c>
      <c r="H550" s="33">
        <v>5389.3</v>
      </c>
    </row>
    <row r="551" spans="2:8" ht="26.25" x14ac:dyDescent="0.25">
      <c r="B551" s="32" t="s">
        <v>37</v>
      </c>
      <c r="C551" s="27"/>
      <c r="D551" s="27"/>
      <c r="E551" s="27" t="s">
        <v>38</v>
      </c>
      <c r="F551" s="33">
        <f>F552</f>
        <v>796.9</v>
      </c>
      <c r="G551" s="33">
        <f>G552</f>
        <v>796.9</v>
      </c>
      <c r="H551" s="33">
        <f>H552</f>
        <v>796.9</v>
      </c>
    </row>
    <row r="552" spans="2:8" ht="26.25" x14ac:dyDescent="0.25">
      <c r="B552" s="35" t="s">
        <v>39</v>
      </c>
      <c r="C552" s="27"/>
      <c r="D552" s="27"/>
      <c r="E552" s="27" t="s">
        <v>40</v>
      </c>
      <c r="F552" s="36">
        <v>796.9</v>
      </c>
      <c r="G552" s="33">
        <v>796.9</v>
      </c>
      <c r="H552" s="33">
        <v>796.9</v>
      </c>
    </row>
    <row r="553" spans="2:8" ht="15.75" x14ac:dyDescent="0.25">
      <c r="B553" s="35" t="s">
        <v>57</v>
      </c>
      <c r="C553" s="27"/>
      <c r="D553" s="27"/>
      <c r="E553" s="27" t="s">
        <v>58</v>
      </c>
      <c r="F553" s="33">
        <f>F554</f>
        <v>3</v>
      </c>
      <c r="G553" s="33"/>
      <c r="H553" s="33"/>
    </row>
    <row r="554" spans="2:8" ht="15.75" x14ac:dyDescent="0.25">
      <c r="B554" s="43" t="s">
        <v>61</v>
      </c>
      <c r="C554" s="27"/>
      <c r="D554" s="27"/>
      <c r="E554" s="27" t="s">
        <v>62</v>
      </c>
      <c r="F554" s="33">
        <v>3</v>
      </c>
      <c r="G554" s="33"/>
      <c r="H554" s="33"/>
    </row>
    <row r="555" spans="2:8" ht="26.25" hidden="1" x14ac:dyDescent="0.25">
      <c r="B555" s="32" t="s">
        <v>127</v>
      </c>
      <c r="C555" s="27"/>
      <c r="D555" s="27" t="s">
        <v>329</v>
      </c>
      <c r="E555" s="27"/>
      <c r="F555" s="33"/>
      <c r="G555" s="33">
        <f>G556+G558</f>
        <v>0</v>
      </c>
      <c r="H555" s="33">
        <f>H556+H558</f>
        <v>0</v>
      </c>
    </row>
    <row r="556" spans="2:8" ht="39" hidden="1" x14ac:dyDescent="0.25">
      <c r="B556" s="32" t="s">
        <v>116</v>
      </c>
      <c r="C556" s="27"/>
      <c r="D556" s="27"/>
      <c r="E556" s="27" t="s">
        <v>28</v>
      </c>
      <c r="F556" s="33"/>
      <c r="G556" s="33">
        <f>G557</f>
        <v>0</v>
      </c>
      <c r="H556" s="33">
        <f>H557</f>
        <v>0</v>
      </c>
    </row>
    <row r="557" spans="2:8" ht="15.75" hidden="1" x14ac:dyDescent="0.25">
      <c r="B557" s="35" t="s">
        <v>273</v>
      </c>
      <c r="C557" s="27"/>
      <c r="D557" s="27"/>
      <c r="E557" s="27" t="s">
        <v>124</v>
      </c>
      <c r="F557" s="33"/>
      <c r="G557" s="33"/>
      <c r="H557" s="33"/>
    </row>
    <row r="558" spans="2:8" ht="15.75" hidden="1" x14ac:dyDescent="0.25">
      <c r="B558" s="35" t="s">
        <v>57</v>
      </c>
      <c r="C558" s="27"/>
      <c r="D558" s="27"/>
      <c r="E558" s="27" t="s">
        <v>58</v>
      </c>
      <c r="F558" s="33"/>
      <c r="G558" s="33">
        <f>G559</f>
        <v>0</v>
      </c>
      <c r="H558" s="33">
        <f>H559</f>
        <v>0</v>
      </c>
    </row>
    <row r="559" spans="2:8" ht="15.75" hidden="1" x14ac:dyDescent="0.25">
      <c r="B559" s="43" t="s">
        <v>61</v>
      </c>
      <c r="C559" s="27"/>
      <c r="D559" s="27"/>
      <c r="E559" s="27" t="s">
        <v>62</v>
      </c>
      <c r="F559" s="33"/>
      <c r="G559" s="33"/>
      <c r="H559" s="33"/>
    </row>
    <row r="560" spans="2:8" ht="15.75" hidden="1" x14ac:dyDescent="0.25">
      <c r="B560" s="35" t="s">
        <v>57</v>
      </c>
      <c r="C560" s="27"/>
      <c r="D560" s="27"/>
      <c r="E560" s="27" t="s">
        <v>58</v>
      </c>
      <c r="F560" s="33"/>
      <c r="G560" s="33">
        <f>G561</f>
        <v>0</v>
      </c>
      <c r="H560" s="33">
        <f>H561</f>
        <v>0</v>
      </c>
    </row>
    <row r="561" spans="2:250" ht="15.75" hidden="1" x14ac:dyDescent="0.25">
      <c r="B561" s="43" t="s">
        <v>61</v>
      </c>
      <c r="C561" s="27"/>
      <c r="D561" s="27"/>
      <c r="E561" s="27" t="s">
        <v>62</v>
      </c>
      <c r="F561" s="33"/>
      <c r="G561" s="33"/>
      <c r="H561" s="33"/>
    </row>
    <row r="562" spans="2:250" ht="26.25" hidden="1" x14ac:dyDescent="0.25">
      <c r="B562" s="35" t="s">
        <v>296</v>
      </c>
      <c r="C562" s="27"/>
      <c r="D562" s="27" t="s">
        <v>297</v>
      </c>
      <c r="E562" s="27"/>
      <c r="F562" s="33"/>
      <c r="G562" s="33">
        <f t="shared" ref="G562:H564" si="50">G563</f>
        <v>0</v>
      </c>
      <c r="H562" s="33">
        <f t="shared" si="50"/>
        <v>0</v>
      </c>
      <c r="IC562" s="45"/>
      <c r="ID562" s="45"/>
      <c r="IE562" s="45"/>
      <c r="IF562" s="45"/>
      <c r="IG562" s="45"/>
      <c r="IH562" s="45"/>
      <c r="II562" s="45"/>
      <c r="IJ562" s="45"/>
      <c r="IK562" s="45"/>
      <c r="IL562" s="45"/>
      <c r="IM562" s="45"/>
      <c r="IN562" s="45"/>
      <c r="IO562" s="45"/>
      <c r="IP562" s="45"/>
    </row>
    <row r="563" spans="2:250" ht="26.25" hidden="1" x14ac:dyDescent="0.25">
      <c r="B563" s="35" t="s">
        <v>298</v>
      </c>
      <c r="C563" s="27"/>
      <c r="D563" s="27" t="s">
        <v>299</v>
      </c>
      <c r="E563" s="27"/>
      <c r="F563" s="33"/>
      <c r="G563" s="33">
        <f t="shared" si="50"/>
        <v>0</v>
      </c>
      <c r="H563" s="33">
        <f t="shared" si="50"/>
        <v>0</v>
      </c>
    </row>
    <row r="564" spans="2:250" ht="26.25" hidden="1" x14ac:dyDescent="0.25">
      <c r="B564" s="32" t="s">
        <v>37</v>
      </c>
      <c r="C564" s="27"/>
      <c r="D564" s="27"/>
      <c r="E564" s="27" t="s">
        <v>38</v>
      </c>
      <c r="F564" s="33"/>
      <c r="G564" s="33">
        <f t="shared" si="50"/>
        <v>0</v>
      </c>
      <c r="H564" s="33">
        <f t="shared" si="50"/>
        <v>0</v>
      </c>
    </row>
    <row r="565" spans="2:250" ht="26.25" hidden="1" x14ac:dyDescent="0.25">
      <c r="B565" s="35" t="s">
        <v>39</v>
      </c>
      <c r="C565" s="27"/>
      <c r="D565" s="27"/>
      <c r="E565" s="27" t="s">
        <v>40</v>
      </c>
      <c r="F565" s="33"/>
      <c r="G565" s="33"/>
      <c r="H565" s="33"/>
    </row>
    <row r="566" spans="2:250" s="29" customFormat="1" ht="26.25" x14ac:dyDescent="0.25">
      <c r="B566" s="35" t="s">
        <v>330</v>
      </c>
      <c r="C566" s="27"/>
      <c r="D566" s="27" t="s">
        <v>331</v>
      </c>
      <c r="E566" s="27"/>
      <c r="F566" s="33">
        <f>F567+F582+F587+F574</f>
        <v>1189.3</v>
      </c>
      <c r="G566" s="33">
        <f>G567+G582+G587+G574</f>
        <v>1132.5</v>
      </c>
      <c r="H566" s="33">
        <f>H567+H582+H587+H574</f>
        <v>1132.5</v>
      </c>
    </row>
    <row r="567" spans="2:250" ht="26.25" x14ac:dyDescent="0.25">
      <c r="B567" s="35" t="s">
        <v>332</v>
      </c>
      <c r="C567" s="27"/>
      <c r="D567" s="27" t="s">
        <v>333</v>
      </c>
      <c r="E567" s="27"/>
      <c r="F567" s="36">
        <f>F568+F570+F572</f>
        <v>120</v>
      </c>
      <c r="G567" s="33">
        <f>G568+G570+G572</f>
        <v>120</v>
      </c>
      <c r="H567" s="33">
        <f>H568+H570+H572</f>
        <v>120</v>
      </c>
    </row>
    <row r="568" spans="2:250" ht="23.85" customHeight="1" x14ac:dyDescent="0.25">
      <c r="B568" s="35" t="s">
        <v>37</v>
      </c>
      <c r="C568" s="27"/>
      <c r="D568" s="27"/>
      <c r="E568" s="27" t="s">
        <v>38</v>
      </c>
      <c r="F568" s="36">
        <f>F569</f>
        <v>100</v>
      </c>
      <c r="G568" s="33">
        <f>G569</f>
        <v>100</v>
      </c>
      <c r="H568" s="33">
        <f>H569</f>
        <v>100</v>
      </c>
    </row>
    <row r="569" spans="2:250" ht="26.25" x14ac:dyDescent="0.25">
      <c r="B569" s="35" t="s">
        <v>39</v>
      </c>
      <c r="C569" s="27"/>
      <c r="D569" s="27"/>
      <c r="E569" s="27" t="s">
        <v>40</v>
      </c>
      <c r="F569" s="36">
        <v>100</v>
      </c>
      <c r="G569" s="33">
        <v>100</v>
      </c>
      <c r="H569" s="33">
        <v>100</v>
      </c>
    </row>
    <row r="570" spans="2:250" ht="15.75" hidden="1" x14ac:dyDescent="0.25">
      <c r="B570" s="35" t="s">
        <v>49</v>
      </c>
      <c r="C570" s="27"/>
      <c r="D570" s="27"/>
      <c r="E570" s="27" t="s">
        <v>50</v>
      </c>
      <c r="F570" s="36">
        <f>F571</f>
        <v>0</v>
      </c>
      <c r="G570" s="33">
        <f>G571</f>
        <v>0</v>
      </c>
      <c r="H570" s="33">
        <f>H571</f>
        <v>0</v>
      </c>
    </row>
    <row r="571" spans="2:250" ht="15.75" hidden="1" x14ac:dyDescent="0.25">
      <c r="B571" s="35" t="s">
        <v>206</v>
      </c>
      <c r="C571" s="27"/>
      <c r="D571" s="27"/>
      <c r="E571" s="27" t="s">
        <v>207</v>
      </c>
      <c r="F571" s="36"/>
      <c r="G571" s="33"/>
      <c r="H571" s="33"/>
    </row>
    <row r="572" spans="2:250" ht="26.25" x14ac:dyDescent="0.25">
      <c r="B572" s="35" t="s">
        <v>107</v>
      </c>
      <c r="C572" s="27"/>
      <c r="D572" s="27"/>
      <c r="E572" s="27" t="s">
        <v>108</v>
      </c>
      <c r="F572" s="36">
        <f>F573</f>
        <v>20</v>
      </c>
      <c r="G572" s="33">
        <f>G573</f>
        <v>20</v>
      </c>
      <c r="H572" s="33">
        <f>H573</f>
        <v>20</v>
      </c>
    </row>
    <row r="573" spans="2:250" ht="15.75" x14ac:dyDescent="0.25">
      <c r="B573" s="35" t="s">
        <v>262</v>
      </c>
      <c r="C573" s="27"/>
      <c r="D573" s="27"/>
      <c r="E573" s="27" t="s">
        <v>263</v>
      </c>
      <c r="F573" s="36">
        <v>20</v>
      </c>
      <c r="G573" s="67">
        <v>20</v>
      </c>
      <c r="H573" s="67">
        <v>20</v>
      </c>
    </row>
    <row r="574" spans="2:250" ht="15.75" x14ac:dyDescent="0.25">
      <c r="B574" s="35" t="s">
        <v>334</v>
      </c>
      <c r="C574" s="27"/>
      <c r="D574" s="27" t="s">
        <v>335</v>
      </c>
      <c r="E574" s="27"/>
      <c r="F574" s="36">
        <f>F575+F577+F579</f>
        <v>400</v>
      </c>
      <c r="G574" s="33">
        <f>G575+G579</f>
        <v>350</v>
      </c>
      <c r="H574" s="33">
        <f>H575+H579</f>
        <v>350</v>
      </c>
    </row>
    <row r="575" spans="2:250" ht="26.25" x14ac:dyDescent="0.25">
      <c r="B575" s="35" t="s">
        <v>37</v>
      </c>
      <c r="C575" s="27"/>
      <c r="D575" s="27"/>
      <c r="E575" s="27" t="s">
        <v>38</v>
      </c>
      <c r="F575" s="36">
        <f>F576</f>
        <v>200</v>
      </c>
      <c r="G575" s="33">
        <f>G576</f>
        <v>150</v>
      </c>
      <c r="H575" s="33">
        <f>H576</f>
        <v>150</v>
      </c>
    </row>
    <row r="576" spans="2:250" ht="26.25" x14ac:dyDescent="0.25">
      <c r="B576" s="35" t="s">
        <v>39</v>
      </c>
      <c r="C576" s="27"/>
      <c r="D576" s="27"/>
      <c r="E576" s="27" t="s">
        <v>40</v>
      </c>
      <c r="F576" s="36">
        <v>200</v>
      </c>
      <c r="G576" s="33">
        <v>150</v>
      </c>
      <c r="H576" s="33">
        <v>150</v>
      </c>
    </row>
    <row r="577" spans="2:250" ht="15.75" hidden="1" x14ac:dyDescent="0.25">
      <c r="B577" s="35" t="s">
        <v>49</v>
      </c>
      <c r="C577" s="27"/>
      <c r="D577" s="27"/>
      <c r="E577" s="27" t="s">
        <v>50</v>
      </c>
      <c r="F577" s="36">
        <f>F578</f>
        <v>0</v>
      </c>
      <c r="G577" s="33">
        <f>G578</f>
        <v>0</v>
      </c>
      <c r="H577" s="33">
        <f>H578</f>
        <v>0</v>
      </c>
    </row>
    <row r="578" spans="2:250" ht="15.75" hidden="1" x14ac:dyDescent="0.25">
      <c r="B578" s="35" t="s">
        <v>206</v>
      </c>
      <c r="C578" s="27"/>
      <c r="D578" s="27"/>
      <c r="E578" s="27" t="s">
        <v>207</v>
      </c>
      <c r="F578" s="55"/>
      <c r="G578" s="33"/>
      <c r="H578" s="33"/>
    </row>
    <row r="579" spans="2:250" ht="26.25" x14ac:dyDescent="0.25">
      <c r="B579" s="35" t="s">
        <v>107</v>
      </c>
      <c r="C579" s="27"/>
      <c r="D579" s="27"/>
      <c r="E579" s="27" t="s">
        <v>108</v>
      </c>
      <c r="F579" s="36">
        <f>F580</f>
        <v>200</v>
      </c>
      <c r="G579" s="33">
        <f>G580</f>
        <v>200</v>
      </c>
      <c r="H579" s="33">
        <f>H580</f>
        <v>200</v>
      </c>
    </row>
    <row r="580" spans="2:250" ht="15.75" x14ac:dyDescent="0.25">
      <c r="B580" s="35" t="s">
        <v>262</v>
      </c>
      <c r="C580" s="27"/>
      <c r="D580" s="27"/>
      <c r="E580" s="27" t="s">
        <v>263</v>
      </c>
      <c r="F580" s="36">
        <v>200</v>
      </c>
      <c r="G580" s="67">
        <v>200</v>
      </c>
      <c r="H580" s="67">
        <v>200</v>
      </c>
    </row>
    <row r="581" spans="2:250" ht="26.25" hidden="1" x14ac:dyDescent="0.25">
      <c r="B581" s="35" t="s">
        <v>73</v>
      </c>
      <c r="C581" s="27"/>
      <c r="D581" s="27"/>
      <c r="E581" s="27" t="s">
        <v>40</v>
      </c>
      <c r="F581" s="33"/>
      <c r="G581" s="33"/>
      <c r="H581" s="33"/>
    </row>
    <row r="582" spans="2:250" ht="15.75" x14ac:dyDescent="0.25">
      <c r="B582" s="35" t="s">
        <v>336</v>
      </c>
      <c r="C582" s="27"/>
      <c r="D582" s="27" t="s">
        <v>337</v>
      </c>
      <c r="E582" s="27"/>
      <c r="F582" s="36">
        <f>F583+F585</f>
        <v>669.3</v>
      </c>
      <c r="G582" s="33">
        <f>G583+G585</f>
        <v>662.5</v>
      </c>
      <c r="H582" s="33">
        <f>H583+H585</f>
        <v>662.5</v>
      </c>
      <c r="IC582" s="44"/>
      <c r="ID582" s="44"/>
      <c r="IE582" s="44"/>
      <c r="IF582" s="44"/>
      <c r="IG582" s="44"/>
      <c r="IH582" s="44"/>
      <c r="II582" s="44"/>
      <c r="IJ582" s="44"/>
      <c r="IK582" s="44"/>
      <c r="IL582" s="44"/>
      <c r="IM582" s="44"/>
      <c r="IN582" s="44"/>
      <c r="IO582" s="44"/>
      <c r="IP582" s="44"/>
    </row>
    <row r="583" spans="2:250" ht="29.25" customHeight="1" x14ac:dyDescent="0.25">
      <c r="B583" s="35" t="s">
        <v>37</v>
      </c>
      <c r="C583" s="27"/>
      <c r="D583" s="27"/>
      <c r="E583" s="27" t="s">
        <v>38</v>
      </c>
      <c r="F583" s="36">
        <f>F584</f>
        <v>322.3</v>
      </c>
      <c r="G583" s="33">
        <f>G584</f>
        <v>322.3</v>
      </c>
      <c r="H583" s="33">
        <f>H584</f>
        <v>322.3</v>
      </c>
      <c r="IC583" s="44"/>
      <c r="ID583" s="44"/>
      <c r="IE583" s="44"/>
      <c r="IF583" s="44"/>
      <c r="IG583" s="44"/>
      <c r="IH583" s="44"/>
      <c r="II583" s="44"/>
      <c r="IJ583" s="44"/>
      <c r="IK583" s="44"/>
      <c r="IL583" s="44"/>
      <c r="IM583" s="44"/>
      <c r="IN583" s="44"/>
      <c r="IO583" s="44"/>
      <c r="IP583" s="44"/>
    </row>
    <row r="584" spans="2:250" ht="26.25" x14ac:dyDescent="0.25">
      <c r="B584" s="35" t="s">
        <v>39</v>
      </c>
      <c r="C584" s="27"/>
      <c r="D584" s="27"/>
      <c r="E584" s="27" t="s">
        <v>40</v>
      </c>
      <c r="F584" s="36">
        <v>322.3</v>
      </c>
      <c r="G584" s="33">
        <v>322.3</v>
      </c>
      <c r="H584" s="33">
        <v>322.3</v>
      </c>
      <c r="IC584" s="44"/>
      <c r="ID584" s="44"/>
      <c r="IE584" s="44"/>
      <c r="IF584" s="44"/>
      <c r="IG584" s="44"/>
      <c r="IH584" s="44"/>
      <c r="II584" s="44"/>
      <c r="IJ584" s="44"/>
      <c r="IK584" s="44"/>
      <c r="IL584" s="44"/>
      <c r="IM584" s="44"/>
      <c r="IN584" s="44"/>
      <c r="IO584" s="44"/>
      <c r="IP584" s="44"/>
    </row>
    <row r="585" spans="2:250" ht="26.25" x14ac:dyDescent="0.25">
      <c r="B585" s="35" t="s">
        <v>107</v>
      </c>
      <c r="C585" s="27"/>
      <c r="D585" s="27"/>
      <c r="E585" s="27" t="s">
        <v>108</v>
      </c>
      <c r="F585" s="36">
        <f>F586</f>
        <v>347</v>
      </c>
      <c r="G585" s="33">
        <f>G586</f>
        <v>340.2</v>
      </c>
      <c r="H585" s="33">
        <f>H586</f>
        <v>340.2</v>
      </c>
    </row>
    <row r="586" spans="2:250" ht="15.75" x14ac:dyDescent="0.25">
      <c r="B586" s="35" t="s">
        <v>262</v>
      </c>
      <c r="C586" s="27"/>
      <c r="D586" s="27"/>
      <c r="E586" s="27" t="s">
        <v>263</v>
      </c>
      <c r="F586" s="36">
        <v>347</v>
      </c>
      <c r="G586" s="33">
        <v>340.2</v>
      </c>
      <c r="H586" s="33">
        <v>340.2</v>
      </c>
    </row>
    <row r="587" spans="2:250" ht="15.75" hidden="1" x14ac:dyDescent="0.25">
      <c r="B587" s="35" t="s">
        <v>338</v>
      </c>
      <c r="C587" s="27"/>
      <c r="D587" s="27" t="s">
        <v>339</v>
      </c>
      <c r="E587" s="27"/>
      <c r="F587" s="33"/>
      <c r="G587" s="33">
        <f>G590+G588+G592</f>
        <v>0</v>
      </c>
      <c r="H587" s="33">
        <f>H590+H588+H592</f>
        <v>0</v>
      </c>
    </row>
    <row r="588" spans="2:250" ht="39" hidden="1" x14ac:dyDescent="0.25">
      <c r="B588" s="40" t="s">
        <v>81</v>
      </c>
      <c r="C588" s="27"/>
      <c r="D588" s="27"/>
      <c r="E588" s="27" t="s">
        <v>28</v>
      </c>
      <c r="F588" s="33"/>
      <c r="G588" s="33">
        <f>G589</f>
        <v>0</v>
      </c>
      <c r="H588" s="33">
        <f>H589</f>
        <v>0</v>
      </c>
    </row>
    <row r="589" spans="2:250" ht="15.75" hidden="1" x14ac:dyDescent="0.25">
      <c r="B589" s="40" t="s">
        <v>123</v>
      </c>
      <c r="C589" s="27"/>
      <c r="D589" s="27"/>
      <c r="E589" s="27" t="s">
        <v>124</v>
      </c>
      <c r="F589" s="33"/>
      <c r="G589" s="33">
        <v>0</v>
      </c>
      <c r="H589" s="33">
        <v>0</v>
      </c>
    </row>
    <row r="590" spans="2:250" ht="26.65" hidden="1" customHeight="1" x14ac:dyDescent="0.25">
      <c r="B590" s="35" t="s">
        <v>107</v>
      </c>
      <c r="C590" s="27"/>
      <c r="D590" s="27"/>
      <c r="E590" s="27" t="s">
        <v>108</v>
      </c>
      <c r="F590" s="33"/>
      <c r="G590" s="33">
        <f>G591</f>
        <v>0</v>
      </c>
      <c r="H590" s="33">
        <f>H591</f>
        <v>0</v>
      </c>
    </row>
    <row r="591" spans="2:250" ht="15.75" hidden="1" x14ac:dyDescent="0.25">
      <c r="B591" s="35" t="s">
        <v>262</v>
      </c>
      <c r="C591" s="27"/>
      <c r="D591" s="27"/>
      <c r="E591" s="27" t="s">
        <v>263</v>
      </c>
      <c r="F591" s="33"/>
      <c r="G591" s="33"/>
      <c r="H591" s="33"/>
    </row>
    <row r="592" spans="2:250" ht="26.25" hidden="1" x14ac:dyDescent="0.25">
      <c r="B592" s="35" t="s">
        <v>107</v>
      </c>
      <c r="C592" s="27"/>
      <c r="D592" s="27"/>
      <c r="E592" s="27" t="s">
        <v>108</v>
      </c>
      <c r="F592" s="33"/>
      <c r="G592" s="33">
        <f>G593</f>
        <v>0</v>
      </c>
      <c r="H592" s="33">
        <f>H593</f>
        <v>0</v>
      </c>
    </row>
    <row r="593" spans="2:250" ht="15.75" hidden="1" x14ac:dyDescent="0.25">
      <c r="B593" s="35" t="s">
        <v>262</v>
      </c>
      <c r="C593" s="27"/>
      <c r="D593" s="27"/>
      <c r="E593" s="27" t="s">
        <v>263</v>
      </c>
      <c r="F593" s="33"/>
      <c r="G593" s="33"/>
      <c r="H593" s="33"/>
    </row>
    <row r="594" spans="2:250" s="29" customFormat="1" ht="26.25" x14ac:dyDescent="0.25">
      <c r="B594" s="35" t="s">
        <v>340</v>
      </c>
      <c r="C594" s="27"/>
      <c r="D594" s="27" t="s">
        <v>341</v>
      </c>
      <c r="E594" s="27"/>
      <c r="F594" s="33">
        <f>F595</f>
        <v>30</v>
      </c>
      <c r="G594" s="33">
        <f t="shared" ref="G594:H596" si="51">G595</f>
        <v>30</v>
      </c>
      <c r="H594" s="33">
        <f t="shared" si="51"/>
        <v>30</v>
      </c>
    </row>
    <row r="595" spans="2:250" ht="26.25" x14ac:dyDescent="0.25">
      <c r="B595" s="35" t="s">
        <v>166</v>
      </c>
      <c r="C595" s="27"/>
      <c r="D595" s="27" t="s">
        <v>342</v>
      </c>
      <c r="E595" s="27"/>
      <c r="F595" s="33">
        <f>F596</f>
        <v>30</v>
      </c>
      <c r="G595" s="33">
        <f t="shared" si="51"/>
        <v>30</v>
      </c>
      <c r="H595" s="33">
        <f t="shared" si="51"/>
        <v>30</v>
      </c>
      <c r="IC595" s="45"/>
      <c r="ID595" s="45"/>
      <c r="IE595" s="45"/>
      <c r="IF595" s="45"/>
      <c r="IG595" s="45"/>
      <c r="IH595" s="45"/>
      <c r="II595" s="45"/>
      <c r="IJ595" s="45"/>
      <c r="IK595" s="45"/>
      <c r="IL595" s="45"/>
      <c r="IM595" s="45"/>
      <c r="IN595" s="45"/>
      <c r="IO595" s="45"/>
      <c r="IP595" s="45"/>
    </row>
    <row r="596" spans="2:250" ht="23.25" customHeight="1" x14ac:dyDescent="0.25">
      <c r="B596" s="32" t="s">
        <v>37</v>
      </c>
      <c r="C596" s="68"/>
      <c r="D596" s="68"/>
      <c r="E596" s="27" t="s">
        <v>38</v>
      </c>
      <c r="F596" s="33">
        <f>F597</f>
        <v>30</v>
      </c>
      <c r="G596" s="33">
        <f t="shared" si="51"/>
        <v>30</v>
      </c>
      <c r="H596" s="33">
        <f t="shared" si="51"/>
        <v>30</v>
      </c>
      <c r="IC596" s="45"/>
      <c r="ID596" s="45"/>
      <c r="IE596" s="45"/>
      <c r="IF596" s="45"/>
      <c r="IG596" s="45"/>
      <c r="IH596" s="45"/>
      <c r="II596" s="45"/>
      <c r="IJ596" s="45"/>
      <c r="IK596" s="45"/>
      <c r="IL596" s="45"/>
      <c r="IM596" s="45"/>
      <c r="IN596" s="45"/>
      <c r="IO596" s="45"/>
      <c r="IP596" s="45"/>
    </row>
    <row r="597" spans="2:250" ht="26.25" x14ac:dyDescent="0.25">
      <c r="B597" s="35" t="s">
        <v>39</v>
      </c>
      <c r="C597" s="68"/>
      <c r="D597" s="68"/>
      <c r="E597" s="27" t="s">
        <v>40</v>
      </c>
      <c r="F597" s="33">
        <v>30</v>
      </c>
      <c r="G597" s="33">
        <v>30</v>
      </c>
      <c r="H597" s="33">
        <v>30</v>
      </c>
      <c r="IC597" s="45"/>
      <c r="ID597" s="45"/>
      <c r="IE597" s="45"/>
      <c r="IF597" s="45"/>
      <c r="IG597" s="45"/>
      <c r="IH597" s="45"/>
      <c r="II597" s="45"/>
      <c r="IJ597" s="45"/>
      <c r="IK597" s="45"/>
      <c r="IL597" s="45"/>
      <c r="IM597" s="45"/>
      <c r="IN597" s="45"/>
      <c r="IO597" s="45"/>
      <c r="IP597" s="45"/>
    </row>
    <row r="598" spans="2:250" s="29" customFormat="1" ht="26.25" x14ac:dyDescent="0.25">
      <c r="B598" s="35" t="s">
        <v>343</v>
      </c>
      <c r="C598" s="27"/>
      <c r="D598" s="27" t="s">
        <v>239</v>
      </c>
      <c r="E598" s="27"/>
      <c r="F598" s="33">
        <f>F611</f>
        <v>120</v>
      </c>
      <c r="G598" s="33">
        <f>G611</f>
        <v>100</v>
      </c>
      <c r="H598" s="33">
        <f>H611</f>
        <v>64.2</v>
      </c>
    </row>
    <row r="599" spans="2:250" s="29" customFormat="1" ht="39" hidden="1" x14ac:dyDescent="0.25">
      <c r="B599" s="35" t="s">
        <v>344</v>
      </c>
      <c r="C599" s="27"/>
      <c r="D599" s="27" t="s">
        <v>345</v>
      </c>
      <c r="E599" s="27"/>
      <c r="F599" s="33"/>
      <c r="G599" s="33">
        <f t="shared" ref="G599:H601" si="52">G600</f>
        <v>0</v>
      </c>
      <c r="H599" s="33">
        <f t="shared" si="52"/>
        <v>0</v>
      </c>
    </row>
    <row r="600" spans="2:250" s="29" customFormat="1" ht="26.25" hidden="1" x14ac:dyDescent="0.25">
      <c r="B600" s="35" t="s">
        <v>166</v>
      </c>
      <c r="C600" s="27"/>
      <c r="D600" s="27" t="s">
        <v>346</v>
      </c>
      <c r="E600" s="27"/>
      <c r="F600" s="33"/>
      <c r="G600" s="33">
        <f t="shared" si="52"/>
        <v>0</v>
      </c>
      <c r="H600" s="33">
        <f t="shared" si="52"/>
        <v>0</v>
      </c>
    </row>
    <row r="601" spans="2:250" s="9" customFormat="1" ht="19.350000000000001" hidden="1" customHeight="1" x14ac:dyDescent="0.25">
      <c r="B601" s="32" t="s">
        <v>37</v>
      </c>
      <c r="C601" s="27"/>
      <c r="D601" s="27"/>
      <c r="E601" s="27" t="s">
        <v>38</v>
      </c>
      <c r="F601" s="33"/>
      <c r="G601" s="33">
        <f t="shared" si="52"/>
        <v>0</v>
      </c>
      <c r="H601" s="33">
        <f t="shared" si="52"/>
        <v>0</v>
      </c>
    </row>
    <row r="602" spans="2:250" s="9" customFormat="1" ht="15.75" hidden="1" customHeight="1" x14ac:dyDescent="0.25">
      <c r="B602" s="35" t="s">
        <v>39</v>
      </c>
      <c r="C602" s="27"/>
      <c r="D602" s="27"/>
      <c r="E602" s="27" t="s">
        <v>40</v>
      </c>
      <c r="F602" s="33"/>
      <c r="G602" s="33"/>
      <c r="H602" s="33"/>
    </row>
    <row r="603" spans="2:250" s="29" customFormat="1" ht="26.25" hidden="1" x14ac:dyDescent="0.25">
      <c r="B603" s="35" t="s">
        <v>347</v>
      </c>
      <c r="C603" s="27"/>
      <c r="D603" s="27" t="s">
        <v>348</v>
      </c>
      <c r="E603" s="27"/>
      <c r="F603" s="33"/>
      <c r="G603" s="33">
        <f t="shared" ref="G603:H605" si="53">G604</f>
        <v>0</v>
      </c>
      <c r="H603" s="33">
        <f t="shared" si="53"/>
        <v>0</v>
      </c>
    </row>
    <row r="604" spans="2:250" s="29" customFormat="1" ht="26.25" hidden="1" x14ac:dyDescent="0.25">
      <c r="B604" s="35" t="s">
        <v>166</v>
      </c>
      <c r="C604" s="27"/>
      <c r="D604" s="27" t="s">
        <v>349</v>
      </c>
      <c r="E604" s="27"/>
      <c r="F604" s="33"/>
      <c r="G604" s="33">
        <f t="shared" si="53"/>
        <v>0</v>
      </c>
      <c r="H604" s="33">
        <f t="shared" si="53"/>
        <v>0</v>
      </c>
    </row>
    <row r="605" spans="2:250" s="9" customFormat="1" ht="19.350000000000001" hidden="1" customHeight="1" x14ac:dyDescent="0.25">
      <c r="B605" s="32" t="s">
        <v>37</v>
      </c>
      <c r="C605" s="27"/>
      <c r="D605" s="27"/>
      <c r="E605" s="27" t="s">
        <v>38</v>
      </c>
      <c r="F605" s="33"/>
      <c r="G605" s="33">
        <f t="shared" si="53"/>
        <v>0</v>
      </c>
      <c r="H605" s="33">
        <f t="shared" si="53"/>
        <v>0</v>
      </c>
    </row>
    <row r="606" spans="2:250" s="9" customFormat="1" ht="15.75" hidden="1" customHeight="1" x14ac:dyDescent="0.25">
      <c r="B606" s="35" t="s">
        <v>39</v>
      </c>
      <c r="C606" s="27"/>
      <c r="D606" s="27"/>
      <c r="E606" s="27" t="s">
        <v>40</v>
      </c>
      <c r="F606" s="33"/>
      <c r="G606" s="33"/>
      <c r="H606" s="33"/>
    </row>
    <row r="607" spans="2:250" s="29" customFormat="1" ht="26.25" hidden="1" x14ac:dyDescent="0.25">
      <c r="B607" s="35" t="s">
        <v>350</v>
      </c>
      <c r="C607" s="27"/>
      <c r="D607" s="27" t="s">
        <v>351</v>
      </c>
      <c r="E607" s="27"/>
      <c r="F607" s="33"/>
      <c r="G607" s="33">
        <f t="shared" ref="G607:H609" si="54">G608</f>
        <v>0</v>
      </c>
      <c r="H607" s="33">
        <f t="shared" si="54"/>
        <v>0</v>
      </c>
    </row>
    <row r="608" spans="2:250" s="29" customFormat="1" ht="26.25" hidden="1" x14ac:dyDescent="0.25">
      <c r="B608" s="35" t="s">
        <v>166</v>
      </c>
      <c r="C608" s="27"/>
      <c r="D608" s="27" t="s">
        <v>352</v>
      </c>
      <c r="E608" s="27"/>
      <c r="F608" s="33"/>
      <c r="G608" s="33">
        <f t="shared" si="54"/>
        <v>0</v>
      </c>
      <c r="H608" s="33">
        <f t="shared" si="54"/>
        <v>0</v>
      </c>
    </row>
    <row r="609" spans="2:8" s="9" customFormat="1" ht="19.350000000000001" hidden="1" customHeight="1" x14ac:dyDescent="0.25">
      <c r="B609" s="32" t="s">
        <v>37</v>
      </c>
      <c r="C609" s="27"/>
      <c r="D609" s="27"/>
      <c r="E609" s="27" t="s">
        <v>38</v>
      </c>
      <c r="F609" s="33"/>
      <c r="G609" s="33">
        <f t="shared" si="54"/>
        <v>0</v>
      </c>
      <c r="H609" s="33">
        <f t="shared" si="54"/>
        <v>0</v>
      </c>
    </row>
    <row r="610" spans="2:8" s="9" customFormat="1" ht="15.75" hidden="1" customHeight="1" x14ac:dyDescent="0.25">
      <c r="B610" s="35" t="s">
        <v>39</v>
      </c>
      <c r="C610" s="27"/>
      <c r="D610" s="27"/>
      <c r="E610" s="27" t="s">
        <v>40</v>
      </c>
      <c r="F610" s="33"/>
      <c r="G610" s="33"/>
      <c r="H610" s="33"/>
    </row>
    <row r="611" spans="2:8" s="29" customFormat="1" ht="26.25" x14ac:dyDescent="0.25">
      <c r="B611" s="35" t="s">
        <v>166</v>
      </c>
      <c r="C611" s="27"/>
      <c r="D611" s="27" t="s">
        <v>353</v>
      </c>
      <c r="E611" s="27"/>
      <c r="F611" s="33">
        <f t="shared" ref="F611:H612" si="55">F612</f>
        <v>120</v>
      </c>
      <c r="G611" s="33">
        <f t="shared" si="55"/>
        <v>100</v>
      </c>
      <c r="H611" s="33">
        <f t="shared" si="55"/>
        <v>64.2</v>
      </c>
    </row>
    <row r="612" spans="2:8" s="9" customFormat="1" ht="26.25" x14ac:dyDescent="0.25">
      <c r="B612" s="32" t="s">
        <v>37</v>
      </c>
      <c r="C612" s="27"/>
      <c r="D612" s="27"/>
      <c r="E612" s="27" t="s">
        <v>38</v>
      </c>
      <c r="F612" s="33">
        <f t="shared" si="55"/>
        <v>120</v>
      </c>
      <c r="G612" s="33">
        <f t="shared" si="55"/>
        <v>100</v>
      </c>
      <c r="H612" s="33">
        <f t="shared" si="55"/>
        <v>64.2</v>
      </c>
    </row>
    <row r="613" spans="2:8" s="9" customFormat="1" ht="26.25" x14ac:dyDescent="0.25">
      <c r="B613" s="35" t="s">
        <v>39</v>
      </c>
      <c r="C613" s="27"/>
      <c r="D613" s="27"/>
      <c r="E613" s="27" t="s">
        <v>40</v>
      </c>
      <c r="F613" s="33">
        <v>120</v>
      </c>
      <c r="G613" s="33">
        <v>100</v>
      </c>
      <c r="H613" s="33">
        <v>64.2</v>
      </c>
    </row>
    <row r="614" spans="2:8" s="9" customFormat="1" ht="15.75" hidden="1" x14ac:dyDescent="0.25">
      <c r="B614" s="35" t="s">
        <v>53</v>
      </c>
      <c r="C614" s="27"/>
      <c r="D614" s="27" t="s">
        <v>54</v>
      </c>
      <c r="E614" s="27"/>
      <c r="F614" s="33"/>
      <c r="G614" s="33"/>
      <c r="H614" s="33">
        <f>H615+H618</f>
        <v>0</v>
      </c>
    </row>
    <row r="615" spans="2:8" s="9" customFormat="1" ht="26.25" hidden="1" x14ac:dyDescent="0.25">
      <c r="B615" s="35" t="s">
        <v>25</v>
      </c>
      <c r="C615" s="27"/>
      <c r="D615" s="27" t="s">
        <v>55</v>
      </c>
      <c r="E615" s="27"/>
      <c r="F615" s="33"/>
      <c r="G615" s="33"/>
      <c r="H615" s="33">
        <f>H616</f>
        <v>0</v>
      </c>
    </row>
    <row r="616" spans="2:8" s="9" customFormat="1" ht="42.75" hidden="1" customHeight="1" x14ac:dyDescent="0.25">
      <c r="B616" s="53" t="s">
        <v>27</v>
      </c>
      <c r="C616" s="27"/>
      <c r="D616" s="27"/>
      <c r="E616" s="27" t="s">
        <v>28</v>
      </c>
      <c r="F616" s="33"/>
      <c r="G616" s="33"/>
      <c r="H616" s="33">
        <f>H617</f>
        <v>0</v>
      </c>
    </row>
    <row r="617" spans="2:8" s="9" customFormat="1" ht="15.75" hidden="1" x14ac:dyDescent="0.25">
      <c r="B617" s="35" t="s">
        <v>29</v>
      </c>
      <c r="C617" s="27"/>
      <c r="D617" s="27"/>
      <c r="E617" s="27" t="s">
        <v>30</v>
      </c>
      <c r="F617" s="33"/>
      <c r="G617" s="33"/>
      <c r="H617" s="33">
        <v>0</v>
      </c>
    </row>
    <row r="618" spans="2:8" s="9" customFormat="1" ht="15.75" hidden="1" x14ac:dyDescent="0.25">
      <c r="B618" s="35" t="s">
        <v>35</v>
      </c>
      <c r="C618" s="27"/>
      <c r="D618" s="27" t="s">
        <v>56</v>
      </c>
      <c r="E618" s="27"/>
      <c r="F618" s="33"/>
      <c r="G618" s="33"/>
      <c r="H618" s="33">
        <f>H619</f>
        <v>0</v>
      </c>
    </row>
    <row r="619" spans="2:8" s="9" customFormat="1" ht="26.25" hidden="1" x14ac:dyDescent="0.25">
      <c r="B619" s="35" t="s">
        <v>37</v>
      </c>
      <c r="C619" s="27"/>
      <c r="D619" s="27"/>
      <c r="E619" s="27" t="s">
        <v>38</v>
      </c>
      <c r="F619" s="33"/>
      <c r="G619" s="33"/>
      <c r="H619" s="33">
        <f>H620</f>
        <v>0</v>
      </c>
    </row>
    <row r="620" spans="2:8" s="9" customFormat="1" ht="26.25" hidden="1" x14ac:dyDescent="0.25">
      <c r="B620" s="35" t="s">
        <v>39</v>
      </c>
      <c r="C620" s="27"/>
      <c r="D620" s="27"/>
      <c r="E620" s="27" t="s">
        <v>40</v>
      </c>
      <c r="F620" s="33"/>
      <c r="G620" s="33"/>
      <c r="H620" s="33">
        <v>0</v>
      </c>
    </row>
    <row r="621" spans="2:8" s="9" customFormat="1" ht="15.75" hidden="1" x14ac:dyDescent="0.25">
      <c r="B621" s="35" t="s">
        <v>84</v>
      </c>
      <c r="C621" s="27"/>
      <c r="D621" s="27" t="s">
        <v>85</v>
      </c>
      <c r="E621" s="27"/>
      <c r="F621" s="33"/>
      <c r="G621" s="33"/>
      <c r="H621" s="33">
        <f>H622</f>
        <v>0</v>
      </c>
    </row>
    <row r="622" spans="2:8" s="9" customFormat="1" ht="39" hidden="1" x14ac:dyDescent="0.25">
      <c r="B622" s="35" t="s">
        <v>121</v>
      </c>
      <c r="C622" s="27"/>
      <c r="D622" s="27" t="s">
        <v>256</v>
      </c>
      <c r="E622" s="27"/>
      <c r="F622" s="33"/>
      <c r="G622" s="33"/>
      <c r="H622" s="33">
        <f>H623+H625</f>
        <v>0</v>
      </c>
    </row>
    <row r="623" spans="2:8" s="9" customFormat="1" ht="39" hidden="1" x14ac:dyDescent="0.25">
      <c r="B623" s="35" t="s">
        <v>81</v>
      </c>
      <c r="C623" s="27"/>
      <c r="D623" s="27"/>
      <c r="E623" s="27" t="s">
        <v>28</v>
      </c>
      <c r="F623" s="33"/>
      <c r="G623" s="33"/>
      <c r="H623" s="33">
        <f>H624</f>
        <v>0</v>
      </c>
    </row>
    <row r="624" spans="2:8" s="9" customFormat="1" ht="15.75" hidden="1" x14ac:dyDescent="0.25">
      <c r="B624" s="35" t="s">
        <v>123</v>
      </c>
      <c r="C624" s="27"/>
      <c r="D624" s="27"/>
      <c r="E624" s="27" t="s">
        <v>124</v>
      </c>
      <c r="F624" s="33"/>
      <c r="G624" s="33"/>
      <c r="H624" s="33">
        <v>0</v>
      </c>
    </row>
    <row r="625" spans="2:8" s="9" customFormat="1" ht="26.25" hidden="1" x14ac:dyDescent="0.25">
      <c r="B625" s="35" t="s">
        <v>37</v>
      </c>
      <c r="C625" s="27"/>
      <c r="D625" s="27"/>
      <c r="E625" s="27" t="s">
        <v>38</v>
      </c>
      <c r="F625" s="33"/>
      <c r="G625" s="33"/>
      <c r="H625" s="33">
        <f>H626</f>
        <v>0</v>
      </c>
    </row>
    <row r="626" spans="2:8" s="9" customFormat="1" ht="26.25" hidden="1" x14ac:dyDescent="0.25">
      <c r="B626" s="35" t="s">
        <v>39</v>
      </c>
      <c r="C626" s="27"/>
      <c r="D626" s="27"/>
      <c r="E626" s="27" t="s">
        <v>40</v>
      </c>
      <c r="F626" s="33"/>
      <c r="G626" s="33"/>
      <c r="H626" s="33">
        <v>0</v>
      </c>
    </row>
    <row r="627" spans="2:8" s="20" customFormat="1" ht="15.75" x14ac:dyDescent="0.25">
      <c r="B627" s="21" t="s">
        <v>354</v>
      </c>
      <c r="C627" s="22" t="s">
        <v>355</v>
      </c>
      <c r="D627" s="23"/>
      <c r="E627" s="23"/>
      <c r="F627" s="24">
        <f>F628+F722</f>
        <v>24237.5</v>
      </c>
      <c r="G627" s="24">
        <f>G628+G722</f>
        <v>17228</v>
      </c>
      <c r="H627" s="24">
        <f>H628+H722</f>
        <v>14930.7</v>
      </c>
    </row>
    <row r="628" spans="2:8" ht="15.75" x14ac:dyDescent="0.25">
      <c r="B628" s="57" t="s">
        <v>356</v>
      </c>
      <c r="C628" s="26" t="s">
        <v>357</v>
      </c>
      <c r="D628" s="27"/>
      <c r="E628" s="27"/>
      <c r="F628" s="28">
        <f>F629+F711+F707+F703</f>
        <v>22160.9</v>
      </c>
      <c r="G628" s="28">
        <f>G629+G711+G707+G703</f>
        <v>15261.5</v>
      </c>
      <c r="H628" s="28">
        <f>H629+H711+H707+H703</f>
        <v>12964.2</v>
      </c>
    </row>
    <row r="629" spans="2:8" s="29" customFormat="1" ht="26.25" x14ac:dyDescent="0.25">
      <c r="B629" s="35" t="s">
        <v>312</v>
      </c>
      <c r="C629" s="27"/>
      <c r="D629" s="27" t="s">
        <v>313</v>
      </c>
      <c r="E629" s="27"/>
      <c r="F629" s="33">
        <f>F630+F653+F686</f>
        <v>21540.9</v>
      </c>
      <c r="G629" s="33">
        <f>G630+G653+G686</f>
        <v>15041.5</v>
      </c>
      <c r="H629" s="33">
        <f>H630+H653+H686</f>
        <v>12964.2</v>
      </c>
    </row>
    <row r="630" spans="2:8" ht="26.25" x14ac:dyDescent="0.25">
      <c r="B630" s="35" t="s">
        <v>358</v>
      </c>
      <c r="C630" s="26"/>
      <c r="D630" s="27" t="s">
        <v>359</v>
      </c>
      <c r="E630" s="27"/>
      <c r="F630" s="33">
        <f>F631+F638+F644+F650</f>
        <v>10200</v>
      </c>
      <c r="G630" s="33">
        <f>G631+G638+G644+G650</f>
        <v>7100</v>
      </c>
      <c r="H630" s="33">
        <f>H631+H638+H644+H650</f>
        <v>6100</v>
      </c>
    </row>
    <row r="631" spans="2:8" ht="39" x14ac:dyDescent="0.25">
      <c r="B631" s="32" t="s">
        <v>121</v>
      </c>
      <c r="C631" s="27"/>
      <c r="D631" s="27" t="s">
        <v>360</v>
      </c>
      <c r="E631" s="27"/>
      <c r="F631" s="33">
        <f>F632+F634+F636</f>
        <v>10200</v>
      </c>
      <c r="G631" s="33">
        <f>G632+G634+G636</f>
        <v>7100</v>
      </c>
      <c r="H631" s="33">
        <f>H632+H634+H636</f>
        <v>6100</v>
      </c>
    </row>
    <row r="632" spans="2:8" ht="39" hidden="1" x14ac:dyDescent="0.25">
      <c r="B632" s="35" t="s">
        <v>81</v>
      </c>
      <c r="C632" s="27"/>
      <c r="D632" s="27"/>
      <c r="E632" s="27" t="s">
        <v>28</v>
      </c>
      <c r="F632" s="33">
        <f>F633</f>
        <v>0</v>
      </c>
      <c r="G632" s="33">
        <f>G633</f>
        <v>0</v>
      </c>
      <c r="H632" s="33">
        <f>H633</f>
        <v>0</v>
      </c>
    </row>
    <row r="633" spans="2:8" ht="15.75" hidden="1" x14ac:dyDescent="0.25">
      <c r="B633" s="43" t="s">
        <v>123</v>
      </c>
      <c r="C633" s="27"/>
      <c r="D633" s="27"/>
      <c r="E633" s="27" t="s">
        <v>124</v>
      </c>
      <c r="F633" s="33"/>
      <c r="G633" s="33"/>
      <c r="H633" s="33"/>
    </row>
    <row r="634" spans="2:8" ht="26.25" hidden="1" x14ac:dyDescent="0.25">
      <c r="B634" s="35" t="s">
        <v>37</v>
      </c>
      <c r="C634" s="27"/>
      <c r="D634" s="27"/>
      <c r="E634" s="27" t="s">
        <v>38</v>
      </c>
      <c r="F634" s="33">
        <f>F635</f>
        <v>0</v>
      </c>
      <c r="G634" s="33">
        <f>G635</f>
        <v>0</v>
      </c>
      <c r="H634" s="33">
        <f>H635</f>
        <v>0</v>
      </c>
    </row>
    <row r="635" spans="2:8" ht="26.25" hidden="1" x14ac:dyDescent="0.25">
      <c r="B635" s="35" t="s">
        <v>39</v>
      </c>
      <c r="C635" s="27"/>
      <c r="D635" s="27"/>
      <c r="E635" s="27" t="s">
        <v>40</v>
      </c>
      <c r="F635" s="33"/>
      <c r="G635" s="33"/>
      <c r="H635" s="33"/>
    </row>
    <row r="636" spans="2:8" ht="26.25" x14ac:dyDescent="0.25">
      <c r="B636" s="35" t="s">
        <v>107</v>
      </c>
      <c r="C636" s="27"/>
      <c r="D636" s="27"/>
      <c r="E636" s="27" t="s">
        <v>108</v>
      </c>
      <c r="F636" s="33">
        <f>F637</f>
        <v>10200</v>
      </c>
      <c r="G636" s="33">
        <f>G637</f>
        <v>7100</v>
      </c>
      <c r="H636" s="33">
        <f>H637</f>
        <v>6100</v>
      </c>
    </row>
    <row r="637" spans="2:8" ht="15.75" x14ac:dyDescent="0.25">
      <c r="B637" s="35" t="s">
        <v>262</v>
      </c>
      <c r="C637" s="27"/>
      <c r="D637" s="27"/>
      <c r="E637" s="27" t="s">
        <v>263</v>
      </c>
      <c r="F637" s="36">
        <v>10200</v>
      </c>
      <c r="G637" s="335">
        <f>10200-1000-100-2000</f>
        <v>7100</v>
      </c>
      <c r="H637" s="335">
        <f>9200-100-3000</f>
        <v>6100</v>
      </c>
    </row>
    <row r="638" spans="2:8" ht="39" hidden="1" x14ac:dyDescent="0.25">
      <c r="B638" s="35" t="s">
        <v>125</v>
      </c>
      <c r="C638" s="26"/>
      <c r="D638" s="27" t="s">
        <v>361</v>
      </c>
      <c r="E638" s="27"/>
      <c r="F638" s="33"/>
      <c r="G638" s="335">
        <f>G639</f>
        <v>0</v>
      </c>
      <c r="H638" s="335">
        <f>H639</f>
        <v>0</v>
      </c>
    </row>
    <row r="639" spans="2:8" ht="26.25" hidden="1" x14ac:dyDescent="0.25">
      <c r="B639" s="35" t="s">
        <v>37</v>
      </c>
      <c r="C639" s="27"/>
      <c r="D639" s="27"/>
      <c r="E639" s="27" t="s">
        <v>38</v>
      </c>
      <c r="F639" s="33"/>
      <c r="G639" s="335">
        <f>G640</f>
        <v>0</v>
      </c>
      <c r="H639" s="335">
        <f>H640</f>
        <v>0</v>
      </c>
    </row>
    <row r="640" spans="2:8" ht="26.25" hidden="1" x14ac:dyDescent="0.25">
      <c r="B640" s="35" t="s">
        <v>39</v>
      </c>
      <c r="C640" s="27"/>
      <c r="D640" s="27"/>
      <c r="E640" s="27" t="s">
        <v>40</v>
      </c>
      <c r="F640" s="33"/>
      <c r="G640" s="335"/>
      <c r="H640" s="335"/>
    </row>
    <row r="641" spans="2:247" ht="64.5" hidden="1" x14ac:dyDescent="0.25">
      <c r="B641" s="40" t="s">
        <v>362</v>
      </c>
      <c r="C641" s="27"/>
      <c r="D641" s="27" t="s">
        <v>363</v>
      </c>
      <c r="E641" s="27"/>
      <c r="F641" s="33"/>
      <c r="G641" s="335">
        <f>G642</f>
        <v>0</v>
      </c>
      <c r="H641" s="335">
        <f>H642</f>
        <v>0</v>
      </c>
    </row>
    <row r="642" spans="2:247" ht="26.25" hidden="1" x14ac:dyDescent="0.25">
      <c r="B642" s="32" t="s">
        <v>37</v>
      </c>
      <c r="C642" s="27"/>
      <c r="D642" s="27"/>
      <c r="E642" s="27" t="s">
        <v>38</v>
      </c>
      <c r="F642" s="33"/>
      <c r="G642" s="335">
        <f>G643</f>
        <v>0</v>
      </c>
      <c r="H642" s="335">
        <f>H643</f>
        <v>0</v>
      </c>
    </row>
    <row r="643" spans="2:247" ht="26.25" hidden="1" x14ac:dyDescent="0.25">
      <c r="B643" s="35" t="s">
        <v>39</v>
      </c>
      <c r="C643" s="27"/>
      <c r="D643" s="27"/>
      <c r="E643" s="27" t="s">
        <v>40</v>
      </c>
      <c r="F643" s="33"/>
      <c r="G643" s="335"/>
      <c r="H643" s="335"/>
    </row>
    <row r="644" spans="2:247" ht="26.25" hidden="1" x14ac:dyDescent="0.25">
      <c r="B644" s="35" t="s">
        <v>127</v>
      </c>
      <c r="C644" s="27"/>
      <c r="D644" s="27" t="s">
        <v>364</v>
      </c>
      <c r="E644" s="27"/>
      <c r="F644"/>
      <c r="G644" s="339"/>
      <c r="H644" s="335">
        <f>H645+H647</f>
        <v>0</v>
      </c>
    </row>
    <row r="645" spans="2:247" ht="26.25" hidden="1" x14ac:dyDescent="0.25">
      <c r="B645" s="32" t="s">
        <v>37</v>
      </c>
      <c r="C645" s="27"/>
      <c r="D645" s="27"/>
      <c r="E645" s="27" t="s">
        <v>38</v>
      </c>
      <c r="F645" s="33"/>
      <c r="G645" s="335">
        <f>G646</f>
        <v>0</v>
      </c>
      <c r="H645" s="335">
        <f>H646</f>
        <v>0</v>
      </c>
    </row>
    <row r="646" spans="2:247" ht="15" hidden="1" customHeight="1" x14ac:dyDescent="0.25">
      <c r="B646" s="35" t="s">
        <v>39</v>
      </c>
      <c r="C646" s="27"/>
      <c r="D646" s="27"/>
      <c r="E646" s="27" t="s">
        <v>40</v>
      </c>
      <c r="F646" s="33"/>
      <c r="G646" s="335"/>
      <c r="H646" s="335"/>
    </row>
    <row r="647" spans="2:247" ht="15" hidden="1" customHeight="1" x14ac:dyDescent="0.25">
      <c r="B647" s="35" t="s">
        <v>57</v>
      </c>
      <c r="C647" s="27"/>
      <c r="D647" s="27"/>
      <c r="E647" s="27" t="s">
        <v>58</v>
      </c>
      <c r="F647" s="33"/>
      <c r="G647" s="335">
        <f>G648+G649</f>
        <v>0</v>
      </c>
      <c r="H647" s="335">
        <f>H648+H649</f>
        <v>0</v>
      </c>
    </row>
    <row r="648" spans="2:247" ht="15" hidden="1" customHeight="1" x14ac:dyDescent="0.25">
      <c r="B648" s="43" t="s">
        <v>59</v>
      </c>
      <c r="C648" s="27"/>
      <c r="D648" s="27"/>
      <c r="E648" s="27" t="s">
        <v>60</v>
      </c>
      <c r="F648" s="33"/>
      <c r="G648" s="335"/>
      <c r="H648" s="335"/>
    </row>
    <row r="649" spans="2:247" ht="15" hidden="1" customHeight="1" x14ac:dyDescent="0.25">
      <c r="B649" s="43" t="s">
        <v>61</v>
      </c>
      <c r="C649" s="26"/>
      <c r="D649" s="27"/>
      <c r="E649" s="27" t="s">
        <v>62</v>
      </c>
      <c r="F649" s="33"/>
      <c r="G649" s="335"/>
      <c r="H649" s="335"/>
    </row>
    <row r="650" spans="2:247" ht="29.65" hidden="1" customHeight="1" x14ac:dyDescent="0.25">
      <c r="B650" s="32" t="s">
        <v>166</v>
      </c>
      <c r="C650" s="27"/>
      <c r="D650" s="27" t="s">
        <v>365</v>
      </c>
      <c r="E650" s="27"/>
      <c r="F650" s="33"/>
      <c r="G650" s="335">
        <f>G651</f>
        <v>0</v>
      </c>
      <c r="H650" s="335">
        <f>H651</f>
        <v>0</v>
      </c>
    </row>
    <row r="651" spans="2:247" ht="26.25" hidden="1" x14ac:dyDescent="0.25">
      <c r="B651" s="35" t="s">
        <v>37</v>
      </c>
      <c r="C651" s="27"/>
      <c r="D651" s="27"/>
      <c r="E651" s="27" t="s">
        <v>38</v>
      </c>
      <c r="F651" s="33"/>
      <c r="G651" s="335">
        <f>G652</f>
        <v>0</v>
      </c>
      <c r="H651" s="335">
        <f>H652</f>
        <v>0</v>
      </c>
    </row>
    <row r="652" spans="2:247" ht="15" hidden="1" customHeight="1" x14ac:dyDescent="0.25">
      <c r="B652" s="40" t="s">
        <v>39</v>
      </c>
      <c r="C652" s="27"/>
      <c r="D652" s="27"/>
      <c r="E652" s="27" t="s">
        <v>40</v>
      </c>
      <c r="F652" s="33"/>
      <c r="G652" s="335"/>
      <c r="H652" s="335"/>
    </row>
    <row r="653" spans="2:247" ht="26.25" x14ac:dyDescent="0.25">
      <c r="B653" s="35" t="s">
        <v>366</v>
      </c>
      <c r="C653" s="27"/>
      <c r="D653" s="27" t="s">
        <v>367</v>
      </c>
      <c r="E653" s="27"/>
      <c r="F653" s="33">
        <f>F663+F670+F673+F676+F679+F682</f>
        <v>9639.8000000000011</v>
      </c>
      <c r="G653" s="335">
        <f>G663+G670+G673+G676+G679+G682</f>
        <v>6440.4</v>
      </c>
      <c r="H653" s="335">
        <f>H663+H670+H673+H676+H679+H682</f>
        <v>5463.1</v>
      </c>
      <c r="IC653" s="44"/>
      <c r="ID653" s="44"/>
      <c r="IE653" s="44"/>
      <c r="IF653" s="44"/>
      <c r="IG653" s="44"/>
      <c r="IH653" s="44"/>
      <c r="II653" s="44"/>
      <c r="IJ653" s="44"/>
      <c r="IK653" s="44"/>
      <c r="IL653" s="44"/>
      <c r="IM653" s="44"/>
    </row>
    <row r="654" spans="2:247" ht="15.75" hidden="1" x14ac:dyDescent="0.25">
      <c r="B654" s="35" t="s">
        <v>368</v>
      </c>
      <c r="C654" s="38"/>
      <c r="D654" s="27" t="s">
        <v>369</v>
      </c>
      <c r="E654" s="38"/>
      <c r="F654" s="33">
        <f t="shared" ref="F654:H656" si="56">F655</f>
        <v>0</v>
      </c>
      <c r="G654" s="335">
        <f t="shared" si="56"/>
        <v>0</v>
      </c>
      <c r="H654" s="335">
        <f t="shared" si="56"/>
        <v>0</v>
      </c>
    </row>
    <row r="655" spans="2:247" ht="39" hidden="1" x14ac:dyDescent="0.25">
      <c r="B655" s="35" t="s">
        <v>121</v>
      </c>
      <c r="C655" s="27"/>
      <c r="D655" s="27" t="s">
        <v>370</v>
      </c>
      <c r="E655" s="38"/>
      <c r="F655" s="33">
        <f t="shared" si="56"/>
        <v>0</v>
      </c>
      <c r="G655" s="335">
        <f t="shared" si="56"/>
        <v>0</v>
      </c>
      <c r="H655" s="335">
        <f t="shared" si="56"/>
        <v>0</v>
      </c>
    </row>
    <row r="656" spans="2:247" ht="18" hidden="1" customHeight="1" x14ac:dyDescent="0.25">
      <c r="B656" s="43" t="s">
        <v>37</v>
      </c>
      <c r="C656" s="26"/>
      <c r="D656" s="27"/>
      <c r="E656" s="27" t="s">
        <v>38</v>
      </c>
      <c r="F656" s="33">
        <f t="shared" si="56"/>
        <v>0</v>
      </c>
      <c r="G656" s="335">
        <f t="shared" si="56"/>
        <v>0</v>
      </c>
      <c r="H656" s="335">
        <f t="shared" si="56"/>
        <v>0</v>
      </c>
    </row>
    <row r="657" spans="2:247" ht="15.75" hidden="1" x14ac:dyDescent="0.25">
      <c r="B657" s="43" t="s">
        <v>39</v>
      </c>
      <c r="C657" s="27"/>
      <c r="D657" s="27"/>
      <c r="E657" s="27" t="s">
        <v>40</v>
      </c>
      <c r="F657" s="33"/>
      <c r="G657" s="335"/>
      <c r="H657" s="335"/>
    </row>
    <row r="658" spans="2:247" ht="26.25" hidden="1" x14ac:dyDescent="0.25">
      <c r="B658" s="32" t="s">
        <v>63</v>
      </c>
      <c r="C658" s="27"/>
      <c r="D658" s="27" t="s">
        <v>371</v>
      </c>
      <c r="E658" s="27"/>
      <c r="F658" s="33">
        <f>F659+F661</f>
        <v>0</v>
      </c>
      <c r="G658" s="335">
        <f>G659+G661</f>
        <v>0</v>
      </c>
      <c r="H658" s="335">
        <f>H659+H661</f>
        <v>0</v>
      </c>
    </row>
    <row r="659" spans="2:247" ht="39" hidden="1" x14ac:dyDescent="0.25">
      <c r="B659" s="32" t="s">
        <v>81</v>
      </c>
      <c r="C659" s="27"/>
      <c r="D659" s="27"/>
      <c r="E659" s="27" t="s">
        <v>372</v>
      </c>
      <c r="F659" s="33">
        <f>F660</f>
        <v>0</v>
      </c>
      <c r="G659" s="335">
        <f>G660</f>
        <v>0</v>
      </c>
      <c r="H659" s="335">
        <f>H660</f>
        <v>0</v>
      </c>
    </row>
    <row r="660" spans="2:247" ht="15.75" hidden="1" x14ac:dyDescent="0.25">
      <c r="B660" s="35" t="s">
        <v>123</v>
      </c>
      <c r="C660" s="27"/>
      <c r="D660" s="27"/>
      <c r="E660" s="27" t="s">
        <v>124</v>
      </c>
      <c r="F660" s="33"/>
      <c r="G660" s="335"/>
      <c r="H660" s="335"/>
    </row>
    <row r="661" spans="2:247" ht="26.25" hidden="1" x14ac:dyDescent="0.25">
      <c r="B661" s="40" t="s">
        <v>37</v>
      </c>
      <c r="C661" s="27"/>
      <c r="D661" s="27"/>
      <c r="E661" s="27" t="s">
        <v>38</v>
      </c>
      <c r="F661" s="33">
        <f>F662</f>
        <v>0</v>
      </c>
      <c r="G661" s="335">
        <f>G662</f>
        <v>0</v>
      </c>
      <c r="H661" s="335">
        <f>H662</f>
        <v>0</v>
      </c>
    </row>
    <row r="662" spans="2:247" ht="26.25" hidden="1" x14ac:dyDescent="0.25">
      <c r="B662" s="40" t="s">
        <v>39</v>
      </c>
      <c r="C662" s="27"/>
      <c r="D662" s="27"/>
      <c r="E662" s="27" t="s">
        <v>40</v>
      </c>
      <c r="F662" s="33"/>
      <c r="G662" s="335"/>
      <c r="H662" s="335"/>
    </row>
    <row r="663" spans="2:247" ht="39" x14ac:dyDescent="0.25">
      <c r="B663" s="32" t="s">
        <v>121</v>
      </c>
      <c r="C663" s="27"/>
      <c r="D663" s="27" t="s">
        <v>373</v>
      </c>
      <c r="E663" s="27"/>
      <c r="F663" s="33">
        <f>F664+F666+F668</f>
        <v>8829.2000000000007</v>
      </c>
      <c r="G663" s="335">
        <f>G664+G666+G668</f>
        <v>6420.4</v>
      </c>
      <c r="H663" s="335">
        <f>H664+H666+H668</f>
        <v>5443.1</v>
      </c>
    </row>
    <row r="664" spans="2:247" ht="39" hidden="1" x14ac:dyDescent="0.25">
      <c r="B664" s="35" t="s">
        <v>81</v>
      </c>
      <c r="C664" s="27"/>
      <c r="D664" s="27"/>
      <c r="E664" s="27" t="s">
        <v>372</v>
      </c>
      <c r="F664" s="33">
        <f>F665</f>
        <v>0</v>
      </c>
      <c r="G664" s="335">
        <f>G665</f>
        <v>0</v>
      </c>
      <c r="H664" s="335">
        <f>H665</f>
        <v>0</v>
      </c>
    </row>
    <row r="665" spans="2:247" ht="15.2" hidden="1" customHeight="1" x14ac:dyDescent="0.25">
      <c r="B665" s="43" t="s">
        <v>123</v>
      </c>
      <c r="C665" s="27"/>
      <c r="D665" s="27"/>
      <c r="E665" s="27" t="s">
        <v>124</v>
      </c>
      <c r="F665" s="33">
        <f>5820-3420-2400</f>
        <v>0</v>
      </c>
      <c r="G665" s="335">
        <f>5820-3420-2400</f>
        <v>0</v>
      </c>
      <c r="H665" s="335">
        <f>5805-3405-2400</f>
        <v>0</v>
      </c>
    </row>
    <row r="666" spans="2:247" ht="26.25" hidden="1" x14ac:dyDescent="0.25">
      <c r="B666" s="35" t="s">
        <v>37</v>
      </c>
      <c r="C666" s="26"/>
      <c r="D666" s="27"/>
      <c r="E666" s="27" t="s">
        <v>38</v>
      </c>
      <c r="F666" s="33">
        <f>F667</f>
        <v>0</v>
      </c>
      <c r="G666" s="335">
        <f>G667</f>
        <v>0</v>
      </c>
      <c r="H666" s="335">
        <f>H667</f>
        <v>0</v>
      </c>
    </row>
    <row r="667" spans="2:247" ht="26.25" hidden="1" x14ac:dyDescent="0.25">
      <c r="B667" s="50" t="s">
        <v>39</v>
      </c>
      <c r="C667" s="27"/>
      <c r="D667" s="27"/>
      <c r="E667" s="27" t="s">
        <v>40</v>
      </c>
      <c r="F667" s="33"/>
      <c r="G667" s="335"/>
      <c r="H667" s="335"/>
    </row>
    <row r="668" spans="2:247" ht="26.25" x14ac:dyDescent="0.25">
      <c r="B668" s="35" t="s">
        <v>107</v>
      </c>
      <c r="C668" s="27"/>
      <c r="D668" s="27"/>
      <c r="E668" s="27" t="s">
        <v>108</v>
      </c>
      <c r="F668" s="33">
        <f>F669</f>
        <v>8829.2000000000007</v>
      </c>
      <c r="G668" s="335">
        <f>G669</f>
        <v>6420.4</v>
      </c>
      <c r="H668" s="335">
        <f>H669</f>
        <v>5443.1</v>
      </c>
    </row>
    <row r="669" spans="2:247" ht="15.75" x14ac:dyDescent="0.25">
      <c r="B669" s="35" t="s">
        <v>262</v>
      </c>
      <c r="C669" s="27"/>
      <c r="D669" s="27"/>
      <c r="E669" s="27" t="s">
        <v>263</v>
      </c>
      <c r="F669" s="36">
        <f>8890-60.8</f>
        <v>8829.2000000000007</v>
      </c>
      <c r="G669" s="335">
        <f>8890-500+30.4-2000</f>
        <v>6420.4</v>
      </c>
      <c r="H669" s="335">
        <f>8390+53.1-3000</f>
        <v>5443.1</v>
      </c>
    </row>
    <row r="670" spans="2:247" s="60" customFormat="1" ht="39" hidden="1" x14ac:dyDescent="0.25">
      <c r="B670" s="40" t="s">
        <v>125</v>
      </c>
      <c r="C670" s="37"/>
      <c r="D670" s="38" t="s">
        <v>374</v>
      </c>
      <c r="E670" s="38"/>
      <c r="F670" s="41"/>
      <c r="G670" s="340">
        <f>G671</f>
        <v>0</v>
      </c>
      <c r="H670" s="340">
        <f>H671</f>
        <v>0</v>
      </c>
      <c r="IC670" s="62"/>
      <c r="ID670" s="62"/>
      <c r="IE670" s="62"/>
      <c r="IF670" s="62"/>
      <c r="IG670" s="62"/>
      <c r="IH670" s="62"/>
      <c r="II670" s="62"/>
      <c r="IJ670" s="62"/>
      <c r="IK670" s="62"/>
      <c r="IL670" s="62"/>
      <c r="IM670" s="62"/>
    </row>
    <row r="671" spans="2:247" ht="26.25" hidden="1" x14ac:dyDescent="0.25">
      <c r="B671" s="35" t="s">
        <v>37</v>
      </c>
      <c r="C671" s="27"/>
      <c r="D671" s="27"/>
      <c r="E671" s="27" t="s">
        <v>38</v>
      </c>
      <c r="F671" s="33"/>
      <c r="G671" s="335">
        <f>G672</f>
        <v>0</v>
      </c>
      <c r="H671" s="335">
        <f>H672</f>
        <v>0</v>
      </c>
    </row>
    <row r="672" spans="2:247" ht="26.25" hidden="1" x14ac:dyDescent="0.25">
      <c r="B672" s="35" t="s">
        <v>39</v>
      </c>
      <c r="C672" s="27"/>
      <c r="D672" s="27"/>
      <c r="E672" s="27" t="s">
        <v>40</v>
      </c>
      <c r="F672" s="33"/>
      <c r="G672" s="335"/>
      <c r="H672" s="335"/>
    </row>
    <row r="673" spans="2:247" ht="26.25" hidden="1" x14ac:dyDescent="0.25">
      <c r="B673" s="35" t="s">
        <v>127</v>
      </c>
      <c r="C673" s="27"/>
      <c r="D673" s="27" t="s">
        <v>375</v>
      </c>
      <c r="E673" s="27"/>
      <c r="F673" s="33"/>
      <c r="G673" s="335">
        <v>0</v>
      </c>
      <c r="H673" s="335">
        <v>0</v>
      </c>
    </row>
    <row r="674" spans="2:247" ht="26.25" hidden="1" x14ac:dyDescent="0.25">
      <c r="B674" s="32" t="s">
        <v>37</v>
      </c>
      <c r="C674" s="27"/>
      <c r="D674" s="27"/>
      <c r="E674" s="27" t="s">
        <v>38</v>
      </c>
      <c r="F674" s="33"/>
      <c r="G674" s="335">
        <v>0</v>
      </c>
      <c r="H674" s="335">
        <v>0</v>
      </c>
    </row>
    <row r="675" spans="2:247" ht="26.25" hidden="1" x14ac:dyDescent="0.25">
      <c r="B675" s="35" t="s">
        <v>39</v>
      </c>
      <c r="C675" s="27"/>
      <c r="D675" s="27"/>
      <c r="E675" s="27" t="s">
        <v>40</v>
      </c>
      <c r="F675" s="33"/>
      <c r="G675" s="335"/>
      <c r="H675" s="335"/>
    </row>
    <row r="676" spans="2:247" ht="26.25" x14ac:dyDescent="0.25">
      <c r="B676" s="32" t="s">
        <v>166</v>
      </c>
      <c r="C676" s="27"/>
      <c r="D676" s="27" t="s">
        <v>376</v>
      </c>
      <c r="E676" s="27"/>
      <c r="F676" s="33">
        <f t="shared" ref="F676:H677" si="57">F677</f>
        <v>20</v>
      </c>
      <c r="G676" s="335">
        <f t="shared" si="57"/>
        <v>20</v>
      </c>
      <c r="H676" s="335">
        <f t="shared" si="57"/>
        <v>20</v>
      </c>
    </row>
    <row r="677" spans="2:247" ht="26.25" x14ac:dyDescent="0.25">
      <c r="B677" s="35" t="s">
        <v>107</v>
      </c>
      <c r="C677" s="27"/>
      <c r="D677" s="27"/>
      <c r="E677" s="27" t="s">
        <v>108</v>
      </c>
      <c r="F677" s="33">
        <f t="shared" si="57"/>
        <v>20</v>
      </c>
      <c r="G677" s="33">
        <f t="shared" si="57"/>
        <v>20</v>
      </c>
      <c r="H677" s="33">
        <f t="shared" si="57"/>
        <v>20</v>
      </c>
    </row>
    <row r="678" spans="2:247" ht="15.75" x14ac:dyDescent="0.25">
      <c r="B678" s="35" t="s">
        <v>262</v>
      </c>
      <c r="C678" s="27"/>
      <c r="D678" s="27"/>
      <c r="E678" s="27" t="s">
        <v>263</v>
      </c>
      <c r="F678" s="33">
        <v>20</v>
      </c>
      <c r="G678" s="33">
        <v>20</v>
      </c>
      <c r="H678" s="33">
        <v>20</v>
      </c>
    </row>
    <row r="679" spans="2:247" ht="26.25" x14ac:dyDescent="0.25">
      <c r="B679" s="32" t="s">
        <v>377</v>
      </c>
      <c r="C679" s="27"/>
      <c r="D679" s="27" t="s">
        <v>378</v>
      </c>
      <c r="E679" s="38"/>
      <c r="F679" s="36">
        <f>F680</f>
        <v>790.6</v>
      </c>
      <c r="G679" s="33"/>
      <c r="H679" s="33"/>
    </row>
    <row r="680" spans="2:247" ht="26.25" x14ac:dyDescent="0.25">
      <c r="B680" s="35" t="s">
        <v>37</v>
      </c>
      <c r="C680" s="26"/>
      <c r="D680" s="27"/>
      <c r="E680" s="27" t="s">
        <v>38</v>
      </c>
      <c r="F680" s="36">
        <f>F681</f>
        <v>790.6</v>
      </c>
      <c r="G680" s="33"/>
      <c r="H680" s="33"/>
    </row>
    <row r="681" spans="2:247" ht="26.25" x14ac:dyDescent="0.25">
      <c r="B681" s="35" t="s">
        <v>39</v>
      </c>
      <c r="C681" s="27"/>
      <c r="D681" s="27"/>
      <c r="E681" s="27" t="s">
        <v>40</v>
      </c>
      <c r="F681" s="55">
        <f>480.6+310</f>
        <v>790.6</v>
      </c>
      <c r="G681" s="41"/>
      <c r="H681" s="33"/>
    </row>
    <row r="682" spans="2:247" ht="15.75" hidden="1" x14ac:dyDescent="0.25">
      <c r="B682" s="40" t="s">
        <v>379</v>
      </c>
      <c r="C682" s="27"/>
      <c r="D682" s="27" t="s">
        <v>380</v>
      </c>
      <c r="E682" s="27"/>
      <c r="F682" s="33"/>
      <c r="G682" s="33">
        <f t="shared" ref="G682:H684" si="58">G683</f>
        <v>0</v>
      </c>
      <c r="H682" s="33">
        <f t="shared" si="58"/>
        <v>0</v>
      </c>
    </row>
    <row r="683" spans="2:247" ht="15.75" hidden="1" x14ac:dyDescent="0.25">
      <c r="B683" s="40" t="s">
        <v>381</v>
      </c>
      <c r="C683" s="27"/>
      <c r="D683" s="27" t="s">
        <v>382</v>
      </c>
      <c r="E683" s="27"/>
      <c r="F683" s="33"/>
      <c r="G683" s="33">
        <f t="shared" si="58"/>
        <v>0</v>
      </c>
      <c r="H683" s="33">
        <f t="shared" si="58"/>
        <v>0</v>
      </c>
    </row>
    <row r="684" spans="2:247" ht="26.25" hidden="1" x14ac:dyDescent="0.25">
      <c r="B684" s="35" t="s">
        <v>37</v>
      </c>
      <c r="C684" s="27"/>
      <c r="D684" s="27"/>
      <c r="E684" s="27" t="s">
        <v>38</v>
      </c>
      <c r="F684" s="33"/>
      <c r="G684" s="33">
        <f t="shared" si="58"/>
        <v>0</v>
      </c>
      <c r="H684" s="33">
        <f t="shared" si="58"/>
        <v>0</v>
      </c>
    </row>
    <row r="685" spans="2:247" ht="26.25" hidden="1" x14ac:dyDescent="0.25">
      <c r="B685" s="40" t="s">
        <v>39</v>
      </c>
      <c r="C685" s="27"/>
      <c r="D685" s="27"/>
      <c r="E685" s="27" t="s">
        <v>40</v>
      </c>
      <c r="F685" s="33"/>
      <c r="G685" s="33"/>
      <c r="H685" s="33"/>
    </row>
    <row r="686" spans="2:247" ht="26.25" x14ac:dyDescent="0.25">
      <c r="B686" s="35" t="s">
        <v>383</v>
      </c>
      <c r="C686" s="27"/>
      <c r="D686" s="27" t="s">
        <v>384</v>
      </c>
      <c r="E686" s="27"/>
      <c r="F686" s="33">
        <f>F690+F697+F700</f>
        <v>1701.1</v>
      </c>
      <c r="G686" s="33">
        <f>G690+G697+G700</f>
        <v>1501.1</v>
      </c>
      <c r="H686" s="33">
        <f>H690+H697+H700</f>
        <v>1401.1</v>
      </c>
      <c r="IC686" s="44"/>
      <c r="ID686" s="44"/>
      <c r="IE686" s="44"/>
      <c r="IF686" s="44"/>
      <c r="IG686" s="44"/>
      <c r="IH686" s="44"/>
      <c r="II686" s="44"/>
      <c r="IJ686" s="44"/>
      <c r="IK686" s="44"/>
      <c r="IL686" s="44"/>
      <c r="IM686" s="44"/>
    </row>
    <row r="687" spans="2:247" ht="26.25" hidden="1" x14ac:dyDescent="0.25">
      <c r="B687" s="32" t="s">
        <v>63</v>
      </c>
      <c r="C687" s="27"/>
      <c r="D687" s="27" t="s">
        <v>385</v>
      </c>
      <c r="E687" s="27"/>
      <c r="F687" s="33">
        <f t="shared" ref="F687:H688" si="59">F688</f>
        <v>0</v>
      </c>
      <c r="G687" s="33">
        <f t="shared" si="59"/>
        <v>0</v>
      </c>
      <c r="H687" s="33">
        <f t="shared" si="59"/>
        <v>0</v>
      </c>
    </row>
    <row r="688" spans="2:247" ht="26.25" hidden="1" x14ac:dyDescent="0.25">
      <c r="B688" s="32" t="s">
        <v>37</v>
      </c>
      <c r="C688" s="27"/>
      <c r="D688" s="27"/>
      <c r="E688" s="27" t="s">
        <v>38</v>
      </c>
      <c r="F688" s="33">
        <f t="shared" si="59"/>
        <v>0</v>
      </c>
      <c r="G688" s="33">
        <f t="shared" si="59"/>
        <v>0</v>
      </c>
      <c r="H688" s="33">
        <f t="shared" si="59"/>
        <v>0</v>
      </c>
    </row>
    <row r="689" spans="2:8" ht="26.25" hidden="1" x14ac:dyDescent="0.25">
      <c r="B689" s="35" t="s">
        <v>39</v>
      </c>
      <c r="C689" s="27"/>
      <c r="D689" s="27"/>
      <c r="E689" s="27" t="s">
        <v>40</v>
      </c>
      <c r="F689" s="33"/>
      <c r="G689" s="33"/>
      <c r="H689" s="33"/>
    </row>
    <row r="690" spans="2:8" ht="39" x14ac:dyDescent="0.25">
      <c r="B690" s="32" t="s">
        <v>121</v>
      </c>
      <c r="C690" s="27"/>
      <c r="D690" s="27" t="s">
        <v>386</v>
      </c>
      <c r="E690" s="27"/>
      <c r="F690" s="33">
        <f>F693+F691+F695</f>
        <v>1691.1</v>
      </c>
      <c r="G690" s="33">
        <f>G693+G691+G695</f>
        <v>1491.1</v>
      </c>
      <c r="H690" s="33">
        <f>H693+H691+H695</f>
        <v>1391.1</v>
      </c>
    </row>
    <row r="691" spans="2:8" ht="39" hidden="1" x14ac:dyDescent="0.25">
      <c r="B691" s="35" t="s">
        <v>81</v>
      </c>
      <c r="C691" s="27"/>
      <c r="D691" s="27"/>
      <c r="E691" s="27" t="s">
        <v>372</v>
      </c>
      <c r="F691" s="33">
        <f>F692</f>
        <v>0</v>
      </c>
      <c r="G691" s="33">
        <f>G692</f>
        <v>0</v>
      </c>
      <c r="H691" s="33">
        <f>H692</f>
        <v>0</v>
      </c>
    </row>
    <row r="692" spans="2:8" ht="15.75" hidden="1" x14ac:dyDescent="0.25">
      <c r="B692" s="43" t="s">
        <v>123</v>
      </c>
      <c r="C692" s="27"/>
      <c r="D692" s="27"/>
      <c r="E692" s="27" t="s">
        <v>124</v>
      </c>
      <c r="F692" s="33"/>
      <c r="G692" s="33"/>
      <c r="H692" s="33"/>
    </row>
    <row r="693" spans="2:8" ht="26.25" hidden="1" x14ac:dyDescent="0.25">
      <c r="B693" s="35" t="s">
        <v>37</v>
      </c>
      <c r="C693" s="26"/>
      <c r="D693" s="27"/>
      <c r="E693" s="27" t="s">
        <v>38</v>
      </c>
      <c r="F693" s="33">
        <f>F694</f>
        <v>0</v>
      </c>
      <c r="G693" s="33">
        <f>G694</f>
        <v>0</v>
      </c>
      <c r="H693" s="33">
        <f>H694</f>
        <v>0</v>
      </c>
    </row>
    <row r="694" spans="2:8" ht="26.25" hidden="1" x14ac:dyDescent="0.25">
      <c r="B694" s="35" t="s">
        <v>39</v>
      </c>
      <c r="C694" s="27"/>
      <c r="D694" s="27"/>
      <c r="E694" s="27" t="s">
        <v>40</v>
      </c>
      <c r="F694" s="33"/>
      <c r="G694" s="33"/>
      <c r="H694" s="33"/>
    </row>
    <row r="695" spans="2:8" ht="26.25" x14ac:dyDescent="0.25">
      <c r="B695" s="35" t="s">
        <v>107</v>
      </c>
      <c r="C695" s="27"/>
      <c r="D695" s="27"/>
      <c r="E695" s="27" t="s">
        <v>108</v>
      </c>
      <c r="F695" s="33">
        <f>F696</f>
        <v>1691.1</v>
      </c>
      <c r="G695" s="33">
        <f>G696</f>
        <v>1491.1</v>
      </c>
      <c r="H695" s="33">
        <f>H696</f>
        <v>1391.1</v>
      </c>
    </row>
    <row r="696" spans="2:8" ht="15.75" x14ac:dyDescent="0.25">
      <c r="B696" s="35" t="s">
        <v>262</v>
      </c>
      <c r="C696" s="27"/>
      <c r="D696" s="27"/>
      <c r="E696" s="27" t="s">
        <v>263</v>
      </c>
      <c r="F696" s="36">
        <v>1691.1</v>
      </c>
      <c r="G696" s="33">
        <f>1691.1-200</f>
        <v>1491.1</v>
      </c>
      <c r="H696" s="33">
        <f>1491.1-100</f>
        <v>1391.1</v>
      </c>
    </row>
    <row r="697" spans="2:8" ht="15.75" hidden="1" x14ac:dyDescent="0.25">
      <c r="B697" s="35"/>
      <c r="C697" s="26"/>
      <c r="D697" s="27" t="s">
        <v>387</v>
      </c>
      <c r="E697" s="27"/>
      <c r="F697" s="33"/>
      <c r="G697" s="33">
        <f>G698</f>
        <v>0</v>
      </c>
      <c r="H697" s="65">
        <f>H698</f>
        <v>0</v>
      </c>
    </row>
    <row r="698" spans="2:8" ht="26.25" hidden="1" x14ac:dyDescent="0.25">
      <c r="B698" s="35" t="s">
        <v>37</v>
      </c>
      <c r="C698" s="27"/>
      <c r="D698" s="27"/>
      <c r="E698" s="27" t="s">
        <v>38</v>
      </c>
      <c r="F698" s="33"/>
      <c r="G698" s="33">
        <f>G699</f>
        <v>0</v>
      </c>
      <c r="H698" s="65">
        <f>H699</f>
        <v>0</v>
      </c>
    </row>
    <row r="699" spans="2:8" ht="26.25" hidden="1" x14ac:dyDescent="0.25">
      <c r="B699" s="35" t="s">
        <v>39</v>
      </c>
      <c r="C699" s="27"/>
      <c r="D699" s="27"/>
      <c r="E699" s="27" t="s">
        <v>40</v>
      </c>
      <c r="F699" s="33"/>
      <c r="G699" s="33"/>
      <c r="H699" s="65"/>
    </row>
    <row r="700" spans="2:8" ht="26.25" x14ac:dyDescent="0.25">
      <c r="B700" s="35" t="s">
        <v>166</v>
      </c>
      <c r="C700" s="27"/>
      <c r="D700" s="27" t="s">
        <v>388</v>
      </c>
      <c r="E700" s="27"/>
      <c r="F700" s="33">
        <f t="shared" ref="F700:H701" si="60">F701</f>
        <v>10</v>
      </c>
      <c r="G700" s="33">
        <f t="shared" si="60"/>
        <v>10</v>
      </c>
      <c r="H700" s="33">
        <f t="shared" si="60"/>
        <v>10</v>
      </c>
    </row>
    <row r="701" spans="2:8" ht="26.25" x14ac:dyDescent="0.25">
      <c r="B701" s="35" t="s">
        <v>107</v>
      </c>
      <c r="C701" s="27"/>
      <c r="D701" s="27"/>
      <c r="E701" s="27" t="s">
        <v>108</v>
      </c>
      <c r="F701" s="33">
        <f t="shared" si="60"/>
        <v>10</v>
      </c>
      <c r="G701" s="33">
        <f t="shared" si="60"/>
        <v>10</v>
      </c>
      <c r="H701" s="41">
        <f t="shared" si="60"/>
        <v>10</v>
      </c>
    </row>
    <row r="702" spans="2:8" ht="15.75" x14ac:dyDescent="0.25">
      <c r="B702" s="35" t="s">
        <v>262</v>
      </c>
      <c r="C702" s="27"/>
      <c r="D702" s="27"/>
      <c r="E702" s="27" t="s">
        <v>263</v>
      </c>
      <c r="F702" s="33">
        <v>10</v>
      </c>
      <c r="G702" s="33">
        <v>10</v>
      </c>
      <c r="H702" s="33">
        <v>10</v>
      </c>
    </row>
    <row r="703" spans="2:8" ht="26.25" x14ac:dyDescent="0.25">
      <c r="B703" s="35" t="s">
        <v>296</v>
      </c>
      <c r="C703" s="27"/>
      <c r="D703" s="27" t="s">
        <v>297</v>
      </c>
      <c r="E703" s="27"/>
      <c r="F703" s="36">
        <f t="shared" ref="F703:G705" si="61">F704</f>
        <v>20</v>
      </c>
      <c r="G703" s="33">
        <f t="shared" si="61"/>
        <v>20</v>
      </c>
      <c r="H703" s="33"/>
    </row>
    <row r="704" spans="2:8" ht="26.25" x14ac:dyDescent="0.25">
      <c r="B704" s="35" t="s">
        <v>298</v>
      </c>
      <c r="C704" s="27"/>
      <c r="D704" s="27" t="s">
        <v>299</v>
      </c>
      <c r="E704" s="27"/>
      <c r="F704" s="36">
        <f t="shared" si="61"/>
        <v>20</v>
      </c>
      <c r="G704" s="33">
        <f t="shared" si="61"/>
        <v>20</v>
      </c>
      <c r="H704" s="33"/>
    </row>
    <row r="705" spans="2:8" ht="26.25" x14ac:dyDescent="0.25">
      <c r="B705" s="35" t="s">
        <v>107</v>
      </c>
      <c r="C705" s="27"/>
      <c r="D705" s="27"/>
      <c r="E705" s="27" t="s">
        <v>108</v>
      </c>
      <c r="F705" s="36">
        <f t="shared" si="61"/>
        <v>20</v>
      </c>
      <c r="G705" s="33">
        <f t="shared" si="61"/>
        <v>20</v>
      </c>
      <c r="H705" s="33"/>
    </row>
    <row r="706" spans="2:8" ht="15.75" x14ac:dyDescent="0.25">
      <c r="B706" s="35" t="s">
        <v>262</v>
      </c>
      <c r="C706" s="27"/>
      <c r="D706" s="27"/>
      <c r="E706" s="27" t="s">
        <v>263</v>
      </c>
      <c r="F706" s="36">
        <v>20</v>
      </c>
      <c r="G706" s="33">
        <v>20</v>
      </c>
      <c r="H706" s="33"/>
    </row>
    <row r="707" spans="2:8" ht="26.25" x14ac:dyDescent="0.25">
      <c r="B707" s="35" t="s">
        <v>111</v>
      </c>
      <c r="C707" s="27"/>
      <c r="D707" s="27" t="s">
        <v>112</v>
      </c>
      <c r="E707" s="27"/>
      <c r="F707" s="55">
        <f t="shared" ref="F707:G709" si="62">F708</f>
        <v>600</v>
      </c>
      <c r="G707" s="33">
        <f t="shared" si="62"/>
        <v>200</v>
      </c>
      <c r="H707" s="33"/>
    </row>
    <row r="708" spans="2:8" ht="39" x14ac:dyDescent="0.25">
      <c r="B708" s="35" t="s">
        <v>113</v>
      </c>
      <c r="C708" s="27"/>
      <c r="D708" s="27" t="s">
        <v>114</v>
      </c>
      <c r="E708" s="27"/>
      <c r="F708" s="55">
        <f t="shared" si="62"/>
        <v>600</v>
      </c>
      <c r="G708" s="33">
        <f t="shared" si="62"/>
        <v>200</v>
      </c>
      <c r="H708" s="33"/>
    </row>
    <row r="709" spans="2:8" ht="24.75" customHeight="1" x14ac:dyDescent="0.25">
      <c r="B709" s="35" t="s">
        <v>107</v>
      </c>
      <c r="C709" s="27"/>
      <c r="D709" s="27"/>
      <c r="E709" s="27" t="s">
        <v>108</v>
      </c>
      <c r="F709" s="55">
        <f t="shared" si="62"/>
        <v>600</v>
      </c>
      <c r="G709" s="33">
        <f t="shared" si="62"/>
        <v>200</v>
      </c>
      <c r="H709" s="33"/>
    </row>
    <row r="710" spans="2:8" ht="15.75" x14ac:dyDescent="0.25">
      <c r="B710" s="35" t="s">
        <v>262</v>
      </c>
      <c r="C710" s="27"/>
      <c r="D710" s="27"/>
      <c r="E710" s="27" t="s">
        <v>263</v>
      </c>
      <c r="F710" s="55">
        <v>600</v>
      </c>
      <c r="G710" s="33">
        <v>200</v>
      </c>
      <c r="H710" s="33"/>
    </row>
    <row r="711" spans="2:8" ht="15.75" hidden="1" x14ac:dyDescent="0.25">
      <c r="B711" s="43" t="s">
        <v>84</v>
      </c>
      <c r="C711" s="27"/>
      <c r="D711" s="27" t="s">
        <v>85</v>
      </c>
      <c r="E711" s="27"/>
      <c r="F711" s="33"/>
      <c r="G711" s="33">
        <f>G712</f>
        <v>0</v>
      </c>
      <c r="H711" s="33">
        <f>H712+H719</f>
        <v>0</v>
      </c>
    </row>
    <row r="712" spans="2:8" ht="39" hidden="1" x14ac:dyDescent="0.25">
      <c r="B712" s="35" t="s">
        <v>121</v>
      </c>
      <c r="C712" s="27"/>
      <c r="D712" s="27" t="s">
        <v>256</v>
      </c>
      <c r="E712" s="27"/>
      <c r="F712" s="33"/>
      <c r="G712" s="33"/>
      <c r="H712" s="33">
        <f>H713+H715+H717</f>
        <v>0</v>
      </c>
    </row>
    <row r="713" spans="2:8" ht="39" hidden="1" x14ac:dyDescent="0.25">
      <c r="B713" s="35" t="s">
        <v>81</v>
      </c>
      <c r="C713" s="27"/>
      <c r="D713" s="27"/>
      <c r="E713" s="27" t="s">
        <v>28</v>
      </c>
      <c r="F713" s="33"/>
      <c r="G713" s="33"/>
      <c r="H713" s="33">
        <f>H714</f>
        <v>0</v>
      </c>
    </row>
    <row r="714" spans="2:8" ht="15.75" hidden="1" x14ac:dyDescent="0.25">
      <c r="B714" s="35" t="s">
        <v>123</v>
      </c>
      <c r="C714" s="27"/>
      <c r="D714" s="27"/>
      <c r="E714" s="27" t="s">
        <v>124</v>
      </c>
      <c r="F714" s="33"/>
      <c r="G714" s="33"/>
      <c r="H714" s="33">
        <v>0</v>
      </c>
    </row>
    <row r="715" spans="2:8" ht="26.25" hidden="1" x14ac:dyDescent="0.25">
      <c r="B715" s="35" t="s">
        <v>37</v>
      </c>
      <c r="C715" s="27"/>
      <c r="D715" s="27"/>
      <c r="E715" s="27" t="s">
        <v>38</v>
      </c>
      <c r="F715" s="33"/>
      <c r="G715" s="33"/>
      <c r="H715" s="33">
        <f>H716</f>
        <v>0</v>
      </c>
    </row>
    <row r="716" spans="2:8" ht="26.25" hidden="1" x14ac:dyDescent="0.25">
      <c r="B716" s="35" t="s">
        <v>39</v>
      </c>
      <c r="C716" s="27"/>
      <c r="D716" s="27"/>
      <c r="E716" s="27" t="s">
        <v>40</v>
      </c>
      <c r="F716" s="33"/>
      <c r="G716" s="33"/>
      <c r="H716" s="33">
        <v>0</v>
      </c>
    </row>
    <row r="717" spans="2:8" ht="15.75" hidden="1" x14ac:dyDescent="0.25">
      <c r="B717" s="35" t="s">
        <v>57</v>
      </c>
      <c r="C717" s="27"/>
      <c r="D717" s="27"/>
      <c r="E717" s="27" t="s">
        <v>58</v>
      </c>
      <c r="F717" s="33"/>
      <c r="G717" s="33"/>
      <c r="H717" s="33">
        <f>H718</f>
        <v>0</v>
      </c>
    </row>
    <row r="718" spans="2:8" ht="15.75" hidden="1" x14ac:dyDescent="0.25">
      <c r="B718" s="35" t="s">
        <v>61</v>
      </c>
      <c r="C718" s="27"/>
      <c r="D718" s="27"/>
      <c r="E718" s="27" t="s">
        <v>62</v>
      </c>
      <c r="F718" s="33"/>
      <c r="G718" s="33"/>
      <c r="H718" s="33">
        <v>0</v>
      </c>
    </row>
    <row r="719" spans="2:8" ht="26.25" hidden="1" x14ac:dyDescent="0.25">
      <c r="B719" s="35" t="s">
        <v>166</v>
      </c>
      <c r="C719" s="27"/>
      <c r="D719" s="27" t="s">
        <v>389</v>
      </c>
      <c r="E719" s="27"/>
      <c r="F719" s="33"/>
      <c r="G719" s="33"/>
      <c r="H719" s="33">
        <f>H720</f>
        <v>0</v>
      </c>
    </row>
    <row r="720" spans="2:8" ht="26.25" hidden="1" x14ac:dyDescent="0.25">
      <c r="B720" s="35" t="s">
        <v>37</v>
      </c>
      <c r="C720" s="27"/>
      <c r="D720" s="27"/>
      <c r="E720" s="27" t="s">
        <v>38</v>
      </c>
      <c r="F720" s="33"/>
      <c r="G720" s="33"/>
      <c r="H720" s="33">
        <f>H721</f>
        <v>0</v>
      </c>
    </row>
    <row r="721" spans="2:250" ht="26.25" hidden="1" x14ac:dyDescent="0.25">
      <c r="B721" s="35" t="s">
        <v>39</v>
      </c>
      <c r="C721" s="27"/>
      <c r="D721" s="27"/>
      <c r="E721" s="27" t="s">
        <v>40</v>
      </c>
      <c r="F721" s="33"/>
      <c r="G721" s="33"/>
      <c r="H721" s="33">
        <v>0</v>
      </c>
    </row>
    <row r="722" spans="2:250" ht="15" customHeight="1" x14ac:dyDescent="0.25">
      <c r="B722" s="57" t="s">
        <v>390</v>
      </c>
      <c r="C722" s="26" t="s">
        <v>391</v>
      </c>
      <c r="D722" s="27"/>
      <c r="E722" s="27"/>
      <c r="F722" s="28">
        <f>F723+F745+F748+F741+F756+F752</f>
        <v>2076.6000000000004</v>
      </c>
      <c r="G722" s="28">
        <f>G723+G745+G748+G741+G756+G752</f>
        <v>1966.5</v>
      </c>
      <c r="H722" s="28">
        <f>H723+H745+H748+H741+H756+H752</f>
        <v>1966.5</v>
      </c>
    </row>
    <row r="723" spans="2:250" ht="26.25" x14ac:dyDescent="0.25">
      <c r="B723" s="35" t="s">
        <v>312</v>
      </c>
      <c r="C723" s="27"/>
      <c r="D723" s="27" t="s">
        <v>313</v>
      </c>
      <c r="E723" s="27"/>
      <c r="F723" s="33">
        <f>F724</f>
        <v>981.4</v>
      </c>
      <c r="G723" s="33">
        <f>G724</f>
        <v>971.3</v>
      </c>
      <c r="H723" s="33">
        <f>H724</f>
        <v>971.3</v>
      </c>
      <c r="IC723" s="45"/>
      <c r="ID723" s="45"/>
      <c r="IE723" s="45"/>
      <c r="IF723" s="45"/>
      <c r="IG723" s="45"/>
      <c r="IH723" s="45"/>
      <c r="II723" s="45"/>
      <c r="IJ723" s="45"/>
      <c r="IK723" s="45"/>
      <c r="IL723" s="45"/>
      <c r="IM723" s="45"/>
      <c r="IN723" s="45"/>
      <c r="IO723" s="45"/>
      <c r="IP723" s="45"/>
    </row>
    <row r="724" spans="2:250" ht="39" x14ac:dyDescent="0.25">
      <c r="B724" s="35" t="s">
        <v>392</v>
      </c>
      <c r="C724" s="27"/>
      <c r="D724" s="27" t="s">
        <v>393</v>
      </c>
      <c r="E724" s="27"/>
      <c r="F724" s="33">
        <f>F725+F728+F733+F738</f>
        <v>981.4</v>
      </c>
      <c r="G724" s="33">
        <f>G725+G728+G733+G738</f>
        <v>971.3</v>
      </c>
      <c r="H724" s="33">
        <f>H725+H728+H733+H738</f>
        <v>971.3</v>
      </c>
    </row>
    <row r="725" spans="2:250" ht="26.25" x14ac:dyDescent="0.25">
      <c r="B725" s="35" t="s">
        <v>25</v>
      </c>
      <c r="C725" s="27"/>
      <c r="D725" s="27" t="s">
        <v>394</v>
      </c>
      <c r="E725" s="27"/>
      <c r="F725" s="33">
        <f t="shared" ref="F725:H726" si="63">F726</f>
        <v>904.4</v>
      </c>
      <c r="G725" s="33">
        <f t="shared" si="63"/>
        <v>904.4</v>
      </c>
      <c r="H725" s="33">
        <f t="shared" si="63"/>
        <v>904.4</v>
      </c>
    </row>
    <row r="726" spans="2:250" ht="39" customHeight="1" x14ac:dyDescent="0.25">
      <c r="B726" s="34" t="s">
        <v>27</v>
      </c>
      <c r="C726" s="27"/>
      <c r="D726" s="27"/>
      <c r="E726" s="27" t="s">
        <v>28</v>
      </c>
      <c r="F726" s="33">
        <f t="shared" si="63"/>
        <v>904.4</v>
      </c>
      <c r="G726" s="33">
        <f t="shared" si="63"/>
        <v>904.4</v>
      </c>
      <c r="H726" s="33">
        <f t="shared" si="63"/>
        <v>904.4</v>
      </c>
    </row>
    <row r="727" spans="2:250" ht="15" customHeight="1" x14ac:dyDescent="0.25">
      <c r="B727" s="35" t="s">
        <v>29</v>
      </c>
      <c r="C727" s="27"/>
      <c r="D727" s="27"/>
      <c r="E727" s="27" t="s">
        <v>30</v>
      </c>
      <c r="F727" s="55">
        <v>904.4</v>
      </c>
      <c r="G727" s="41">
        <v>904.4</v>
      </c>
      <c r="H727" s="33">
        <v>904.4</v>
      </c>
    </row>
    <row r="728" spans="2:250" ht="15" customHeight="1" x14ac:dyDescent="0.25">
      <c r="B728" s="35" t="s">
        <v>35</v>
      </c>
      <c r="C728" s="27"/>
      <c r="D728" s="27" t="s">
        <v>395</v>
      </c>
      <c r="E728" s="27"/>
      <c r="F728" s="41">
        <f>F729+F731</f>
        <v>77</v>
      </c>
      <c r="G728" s="41">
        <f>G729+G731</f>
        <v>66.900000000000006</v>
      </c>
      <c r="H728" s="41">
        <f>H729+H731</f>
        <v>66.900000000000006</v>
      </c>
    </row>
    <row r="729" spans="2:250" ht="26.25" x14ac:dyDescent="0.25">
      <c r="B729" s="32" t="s">
        <v>37</v>
      </c>
      <c r="C729" s="27"/>
      <c r="D729" s="27"/>
      <c r="E729" s="27" t="s">
        <v>38</v>
      </c>
      <c r="F729" s="41">
        <f>F730</f>
        <v>70</v>
      </c>
      <c r="G729" s="41">
        <f>G730</f>
        <v>66.900000000000006</v>
      </c>
      <c r="H729" s="41">
        <f>H730</f>
        <v>66.900000000000006</v>
      </c>
    </row>
    <row r="730" spans="2:250" ht="26.25" x14ac:dyDescent="0.25">
      <c r="B730" s="35" t="s">
        <v>39</v>
      </c>
      <c r="C730" s="27"/>
      <c r="D730" s="27"/>
      <c r="E730" s="27" t="s">
        <v>40</v>
      </c>
      <c r="F730" s="55">
        <v>70</v>
      </c>
      <c r="G730" s="41">
        <v>66.900000000000006</v>
      </c>
      <c r="H730" s="33">
        <v>66.900000000000006</v>
      </c>
    </row>
    <row r="731" spans="2:250" ht="15" customHeight="1" x14ac:dyDescent="0.25">
      <c r="B731" s="40" t="s">
        <v>57</v>
      </c>
      <c r="C731" s="38"/>
      <c r="D731" s="38"/>
      <c r="E731" s="38" t="s">
        <v>58</v>
      </c>
      <c r="F731" s="41">
        <f>F732</f>
        <v>7</v>
      </c>
      <c r="G731" s="41"/>
      <c r="H731" s="33"/>
    </row>
    <row r="732" spans="2:250" ht="15.75" x14ac:dyDescent="0.25">
      <c r="B732" s="40" t="s">
        <v>61</v>
      </c>
      <c r="C732" s="38"/>
      <c r="D732" s="38"/>
      <c r="E732" s="38" t="s">
        <v>62</v>
      </c>
      <c r="F732" s="41">
        <v>7</v>
      </c>
      <c r="G732" s="41"/>
      <c r="H732" s="33"/>
    </row>
    <row r="733" spans="2:250" ht="51.75" hidden="1" x14ac:dyDescent="0.25">
      <c r="B733" s="35" t="s">
        <v>396</v>
      </c>
      <c r="C733" s="26"/>
      <c r="D733" s="27" t="s">
        <v>397</v>
      </c>
      <c r="E733" s="27"/>
      <c r="F733" s="33"/>
      <c r="G733" s="33">
        <f>G736+G734</f>
        <v>0</v>
      </c>
      <c r="H733" s="33">
        <f>H736+H734</f>
        <v>0</v>
      </c>
    </row>
    <row r="734" spans="2:250" ht="51" hidden="1" x14ac:dyDescent="0.25">
      <c r="B734" s="34" t="s">
        <v>27</v>
      </c>
      <c r="C734" s="27"/>
      <c r="D734" s="27"/>
      <c r="E734" s="27" t="s">
        <v>28</v>
      </c>
      <c r="F734" s="33"/>
      <c r="G734" s="33">
        <f>G735</f>
        <v>0</v>
      </c>
      <c r="H734" s="33">
        <f>H735</f>
        <v>0</v>
      </c>
    </row>
    <row r="735" spans="2:250" ht="15.75" hidden="1" customHeight="1" x14ac:dyDescent="0.25">
      <c r="B735" s="35" t="s">
        <v>29</v>
      </c>
      <c r="C735" s="27"/>
      <c r="D735" s="27"/>
      <c r="E735" s="27" t="s">
        <v>30</v>
      </c>
      <c r="F735" s="33"/>
      <c r="G735" s="33"/>
      <c r="H735" s="33"/>
    </row>
    <row r="736" spans="2:250" ht="26.25" hidden="1" x14ac:dyDescent="0.25">
      <c r="B736" s="32" t="s">
        <v>37</v>
      </c>
      <c r="C736" s="27"/>
      <c r="D736" s="27"/>
      <c r="E736" s="27" t="s">
        <v>38</v>
      </c>
      <c r="F736" s="33"/>
      <c r="G736" s="33">
        <f>G737</f>
        <v>0</v>
      </c>
      <c r="H736" s="33">
        <f>H737</f>
        <v>0</v>
      </c>
    </row>
    <row r="737" spans="2:250" ht="26.25" hidden="1" x14ac:dyDescent="0.25">
      <c r="B737" s="35" t="s">
        <v>39</v>
      </c>
      <c r="C737" s="27"/>
      <c r="D737" s="27"/>
      <c r="E737" s="27" t="s">
        <v>40</v>
      </c>
      <c r="F737" s="33"/>
      <c r="G737" s="33"/>
      <c r="H737" s="33"/>
    </row>
    <row r="738" spans="2:250" ht="29.25" hidden="1" customHeight="1" x14ac:dyDescent="0.25">
      <c r="B738" s="35" t="s">
        <v>398</v>
      </c>
      <c r="C738" s="27"/>
      <c r="D738" s="27" t="s">
        <v>399</v>
      </c>
      <c r="E738" s="27"/>
      <c r="F738" s="33"/>
      <c r="G738" s="33">
        <f>G739</f>
        <v>0</v>
      </c>
      <c r="H738" s="33">
        <f>H739</f>
        <v>0</v>
      </c>
    </row>
    <row r="739" spans="2:250" ht="15.75" hidden="1" x14ac:dyDescent="0.25">
      <c r="B739" s="35" t="s">
        <v>49</v>
      </c>
      <c r="C739" s="26"/>
      <c r="D739" s="27"/>
      <c r="E739" s="27" t="s">
        <v>50</v>
      </c>
      <c r="F739" s="33"/>
      <c r="G739" s="33">
        <f>G740</f>
        <v>0</v>
      </c>
      <c r="H739" s="33">
        <f>H740</f>
        <v>0</v>
      </c>
      <c r="IC739" s="44"/>
      <c r="ID739" s="44"/>
      <c r="IE739" s="44"/>
      <c r="IF739" s="44"/>
      <c r="IG739" s="44"/>
    </row>
    <row r="740" spans="2:250" ht="15.75" hidden="1" x14ac:dyDescent="0.25">
      <c r="B740" s="35" t="s">
        <v>206</v>
      </c>
      <c r="C740" s="26"/>
      <c r="D740" s="27"/>
      <c r="E740" s="27" t="s">
        <v>207</v>
      </c>
      <c r="F740" s="33"/>
      <c r="G740" s="33"/>
      <c r="H740" s="33"/>
    </row>
    <row r="741" spans="2:250" ht="26.25" x14ac:dyDescent="0.25">
      <c r="B741" s="35" t="s">
        <v>400</v>
      </c>
      <c r="C741" s="27"/>
      <c r="D741" s="27" t="s">
        <v>401</v>
      </c>
      <c r="E741" s="27"/>
      <c r="F741" s="33">
        <f t="shared" ref="F741:H743" si="64">F742</f>
        <v>330</v>
      </c>
      <c r="G741" s="33">
        <f t="shared" si="64"/>
        <v>230</v>
      </c>
      <c r="H741" s="33">
        <f t="shared" si="64"/>
        <v>230</v>
      </c>
      <c r="IC741" s="45"/>
      <c r="ID741" s="45"/>
      <c r="IE741" s="45"/>
      <c r="IF741" s="45"/>
      <c r="IG741" s="45"/>
      <c r="IH741" s="45"/>
      <c r="II741" s="45"/>
      <c r="IJ741" s="45"/>
      <c r="IK741" s="45"/>
      <c r="IL741" s="45"/>
      <c r="IM741" s="45"/>
      <c r="IN741" s="45"/>
      <c r="IO741" s="45"/>
      <c r="IP741" s="45"/>
    </row>
    <row r="742" spans="2:250" ht="26.25" x14ac:dyDescent="0.25">
      <c r="B742" s="35" t="s">
        <v>166</v>
      </c>
      <c r="C742" s="27"/>
      <c r="D742" s="27" t="s">
        <v>402</v>
      </c>
      <c r="E742" s="27"/>
      <c r="F742" s="33">
        <f t="shared" si="64"/>
        <v>330</v>
      </c>
      <c r="G742" s="33">
        <f t="shared" si="64"/>
        <v>230</v>
      </c>
      <c r="H742" s="33">
        <f t="shared" si="64"/>
        <v>230</v>
      </c>
      <c r="IC742" s="45"/>
      <c r="ID742" s="45"/>
      <c r="IE742" s="45"/>
      <c r="IF742" s="45"/>
      <c r="IG742" s="45"/>
      <c r="IH742" s="45"/>
      <c r="II742" s="45"/>
      <c r="IJ742" s="45"/>
      <c r="IK742" s="45"/>
      <c r="IL742" s="45"/>
      <c r="IM742" s="45"/>
      <c r="IN742" s="45"/>
      <c r="IO742" s="45"/>
      <c r="IP742" s="45"/>
    </row>
    <row r="743" spans="2:250" ht="26.25" x14ac:dyDescent="0.25">
      <c r="B743" s="32" t="s">
        <v>37</v>
      </c>
      <c r="C743" s="27"/>
      <c r="D743" s="27"/>
      <c r="E743" s="27" t="s">
        <v>38</v>
      </c>
      <c r="F743" s="41">
        <f t="shared" si="64"/>
        <v>330</v>
      </c>
      <c r="G743" s="41">
        <f t="shared" si="64"/>
        <v>230</v>
      </c>
      <c r="H743" s="41">
        <f t="shared" si="64"/>
        <v>230</v>
      </c>
      <c r="IC743" s="45"/>
      <c r="ID743" s="45"/>
      <c r="IE743" s="45"/>
      <c r="IF743" s="45"/>
      <c r="IG743" s="45"/>
      <c r="IH743" s="45"/>
      <c r="II743" s="45"/>
      <c r="IJ743" s="45"/>
      <c r="IK743" s="45"/>
      <c r="IL743" s="45"/>
      <c r="IM743" s="45"/>
      <c r="IN743" s="45"/>
      <c r="IO743" s="45"/>
      <c r="IP743" s="45"/>
    </row>
    <row r="744" spans="2:250" ht="26.25" x14ac:dyDescent="0.25">
      <c r="B744" s="35" t="s">
        <v>39</v>
      </c>
      <c r="C744" s="27"/>
      <c r="D744" s="27"/>
      <c r="E744" s="27" t="s">
        <v>40</v>
      </c>
      <c r="F744" s="41">
        <v>330</v>
      </c>
      <c r="G744" s="41">
        <f>330-100</f>
        <v>230</v>
      </c>
      <c r="H744" s="33">
        <v>230</v>
      </c>
      <c r="IC744" s="45"/>
      <c r="ID744" s="45"/>
      <c r="IE744" s="45"/>
      <c r="IF744" s="45"/>
      <c r="IG744" s="45"/>
      <c r="IH744" s="45"/>
      <c r="II744" s="45"/>
      <c r="IJ744" s="45"/>
      <c r="IK744" s="45"/>
      <c r="IL744" s="45"/>
      <c r="IM744" s="45"/>
      <c r="IN744" s="45"/>
      <c r="IO744" s="45"/>
      <c r="IP744" s="45"/>
    </row>
    <row r="745" spans="2:250" ht="26.25" hidden="1" x14ac:dyDescent="0.25">
      <c r="B745" s="35" t="s">
        <v>403</v>
      </c>
      <c r="C745" s="27"/>
      <c r="D745" s="27" t="s">
        <v>404</v>
      </c>
      <c r="E745" s="27"/>
      <c r="F745" s="33"/>
      <c r="G745" s="33">
        <f>G746</f>
        <v>0</v>
      </c>
      <c r="H745" s="33">
        <f>H746</f>
        <v>0</v>
      </c>
      <c r="IC745" s="45"/>
      <c r="ID745" s="45"/>
      <c r="IE745" s="45"/>
      <c r="IF745" s="45"/>
      <c r="IG745" s="45"/>
      <c r="IH745" s="45"/>
      <c r="II745" s="45"/>
      <c r="IJ745" s="45"/>
      <c r="IK745" s="45"/>
      <c r="IL745" s="45"/>
      <c r="IM745" s="45"/>
      <c r="IN745" s="45"/>
      <c r="IO745" s="45"/>
      <c r="IP745" s="45"/>
    </row>
    <row r="746" spans="2:250" ht="26.25" hidden="1" x14ac:dyDescent="0.25">
      <c r="B746" s="32" t="s">
        <v>37</v>
      </c>
      <c r="C746" s="27"/>
      <c r="D746" s="27"/>
      <c r="E746" s="27" t="s">
        <v>38</v>
      </c>
      <c r="F746" s="41"/>
      <c r="G746" s="41">
        <f>G747</f>
        <v>0</v>
      </c>
      <c r="H746" s="33">
        <f>H747</f>
        <v>0</v>
      </c>
      <c r="IC746" s="45"/>
      <c r="ID746" s="45"/>
      <c r="IE746" s="45"/>
      <c r="IF746" s="45"/>
      <c r="IG746" s="45"/>
      <c r="IH746" s="45"/>
      <c r="II746" s="45"/>
      <c r="IJ746" s="45"/>
      <c r="IK746" s="45"/>
      <c r="IL746" s="45"/>
      <c r="IM746" s="45"/>
      <c r="IN746" s="45"/>
      <c r="IO746" s="45"/>
      <c r="IP746" s="45"/>
    </row>
    <row r="747" spans="2:250" ht="26.25" hidden="1" x14ac:dyDescent="0.25">
      <c r="B747" s="35" t="s">
        <v>39</v>
      </c>
      <c r="C747" s="27"/>
      <c r="D747" s="27"/>
      <c r="E747" s="27" t="s">
        <v>40</v>
      </c>
      <c r="F747" s="41"/>
      <c r="G747" s="41">
        <f>15-8-7</f>
        <v>0</v>
      </c>
      <c r="H747" s="33">
        <f>15-8-7</f>
        <v>0</v>
      </c>
      <c r="IC747" s="45"/>
      <c r="ID747" s="45"/>
      <c r="IE747" s="45"/>
      <c r="IF747" s="45"/>
      <c r="IG747" s="45"/>
      <c r="IH747" s="45"/>
      <c r="II747" s="45"/>
      <c r="IJ747" s="45"/>
      <c r="IK747" s="45"/>
      <c r="IL747" s="45"/>
      <c r="IM747" s="45"/>
      <c r="IN747" s="45"/>
      <c r="IO747" s="45"/>
      <c r="IP747" s="45"/>
    </row>
    <row r="748" spans="2:250" ht="39" x14ac:dyDescent="0.25">
      <c r="B748" s="35" t="s">
        <v>405</v>
      </c>
      <c r="C748" s="27"/>
      <c r="D748" s="27" t="s">
        <v>406</v>
      </c>
      <c r="E748" s="27"/>
      <c r="F748" s="33">
        <f t="shared" ref="F748:H750" si="65">F749</f>
        <v>165</v>
      </c>
      <c r="G748" s="33">
        <f t="shared" si="65"/>
        <v>165</v>
      </c>
      <c r="H748" s="33">
        <f t="shared" si="65"/>
        <v>165</v>
      </c>
      <c r="IC748" s="45"/>
      <c r="ID748" s="45"/>
      <c r="IE748" s="45"/>
      <c r="IF748" s="45"/>
      <c r="IG748" s="45"/>
      <c r="IH748" s="45"/>
      <c r="II748" s="45"/>
      <c r="IJ748" s="45"/>
      <c r="IK748" s="45"/>
      <c r="IL748" s="45"/>
      <c r="IM748" s="45"/>
      <c r="IN748" s="45"/>
      <c r="IO748" s="45"/>
      <c r="IP748" s="45"/>
    </row>
    <row r="749" spans="2:250" ht="26.25" x14ac:dyDescent="0.25">
      <c r="B749" s="35" t="s">
        <v>166</v>
      </c>
      <c r="C749" s="27"/>
      <c r="D749" s="27" t="s">
        <v>407</v>
      </c>
      <c r="E749" s="27"/>
      <c r="F749" s="41">
        <f t="shared" si="65"/>
        <v>165</v>
      </c>
      <c r="G749" s="41">
        <f t="shared" si="65"/>
        <v>165</v>
      </c>
      <c r="H749" s="41">
        <f t="shared" si="65"/>
        <v>165</v>
      </c>
    </row>
    <row r="750" spans="2:250" ht="26.25" x14ac:dyDescent="0.25">
      <c r="B750" s="32" t="s">
        <v>37</v>
      </c>
      <c r="C750" s="27"/>
      <c r="D750" s="27"/>
      <c r="E750" s="27" t="s">
        <v>38</v>
      </c>
      <c r="F750" s="41">
        <f t="shared" si="65"/>
        <v>165</v>
      </c>
      <c r="G750" s="41">
        <f t="shared" si="65"/>
        <v>165</v>
      </c>
      <c r="H750" s="41">
        <f t="shared" si="65"/>
        <v>165</v>
      </c>
    </row>
    <row r="751" spans="2:250" ht="26.25" x14ac:dyDescent="0.25">
      <c r="B751" s="35" t="s">
        <v>39</v>
      </c>
      <c r="C751" s="27"/>
      <c r="D751" s="27"/>
      <c r="E751" s="27" t="s">
        <v>40</v>
      </c>
      <c r="F751" s="55">
        <v>165</v>
      </c>
      <c r="G751" s="41">
        <v>165</v>
      </c>
      <c r="H751" s="33">
        <v>165</v>
      </c>
    </row>
    <row r="752" spans="2:250" ht="26.25" hidden="1" x14ac:dyDescent="0.25">
      <c r="B752" s="35" t="s">
        <v>111</v>
      </c>
      <c r="C752" s="27"/>
      <c r="D752" s="27" t="s">
        <v>112</v>
      </c>
      <c r="E752" s="27"/>
      <c r="F752" s="33"/>
      <c r="G752" s="33">
        <f t="shared" ref="G752:H754" si="66">G753</f>
        <v>0</v>
      </c>
      <c r="H752" s="33">
        <f t="shared" si="66"/>
        <v>0</v>
      </c>
    </row>
    <row r="753" spans="2:250" ht="39" hidden="1" x14ac:dyDescent="0.25">
      <c r="B753" s="35" t="s">
        <v>113</v>
      </c>
      <c r="C753" s="27"/>
      <c r="D753" s="27" t="s">
        <v>114</v>
      </c>
      <c r="E753" s="27"/>
      <c r="F753" s="33"/>
      <c r="G753" s="33">
        <f t="shared" si="66"/>
        <v>0</v>
      </c>
      <c r="H753" s="33">
        <f t="shared" si="66"/>
        <v>0</v>
      </c>
    </row>
    <row r="754" spans="2:250" ht="26.25" hidden="1" x14ac:dyDescent="0.25">
      <c r="B754" s="32" t="s">
        <v>37</v>
      </c>
      <c r="C754" s="27"/>
      <c r="D754" s="27"/>
      <c r="E754" s="27" t="s">
        <v>38</v>
      </c>
      <c r="F754" s="33"/>
      <c r="G754" s="33">
        <f t="shared" si="66"/>
        <v>0</v>
      </c>
      <c r="H754" s="33">
        <f t="shared" si="66"/>
        <v>0</v>
      </c>
    </row>
    <row r="755" spans="2:250" ht="26.25" hidden="1" x14ac:dyDescent="0.25">
      <c r="B755" s="35" t="s">
        <v>39</v>
      </c>
      <c r="C755" s="27"/>
      <c r="D755" s="27"/>
      <c r="E755" s="27" t="s">
        <v>40</v>
      </c>
      <c r="F755" s="41"/>
      <c r="G755" s="41"/>
      <c r="H755" s="33"/>
    </row>
    <row r="756" spans="2:250" ht="15.75" x14ac:dyDescent="0.25">
      <c r="B756" s="35" t="s">
        <v>53</v>
      </c>
      <c r="C756" s="26"/>
      <c r="D756" s="27" t="s">
        <v>54</v>
      </c>
      <c r="E756" s="27"/>
      <c r="F756" s="33">
        <f>F760</f>
        <v>600.20000000000005</v>
      </c>
      <c r="G756" s="33">
        <f>G760</f>
        <v>600.20000000000005</v>
      </c>
      <c r="H756" s="33">
        <f>H760+H757</f>
        <v>600.20000000000005</v>
      </c>
      <c r="IC756" s="45"/>
      <c r="ID756" s="45"/>
      <c r="IE756" s="45"/>
      <c r="IF756" s="45"/>
      <c r="IG756" s="45"/>
      <c r="IH756" s="45"/>
      <c r="II756" s="45"/>
      <c r="IJ756" s="45"/>
      <c r="IK756" s="45"/>
      <c r="IL756" s="45"/>
      <c r="IM756" s="45"/>
      <c r="IN756" s="45"/>
      <c r="IO756" s="45"/>
      <c r="IP756" s="45"/>
    </row>
    <row r="757" spans="2:250" ht="26.25" hidden="1" x14ac:dyDescent="0.25">
      <c r="B757" s="35" t="s">
        <v>166</v>
      </c>
      <c r="C757" s="27"/>
      <c r="D757" s="27" t="s">
        <v>389</v>
      </c>
      <c r="E757" s="27"/>
      <c r="F757" s="33"/>
      <c r="G757" s="33"/>
      <c r="H757" s="33">
        <f>H758</f>
        <v>0</v>
      </c>
      <c r="IC757" s="45"/>
      <c r="ID757" s="45"/>
      <c r="IE757" s="45"/>
      <c r="IF757" s="45"/>
      <c r="IG757" s="45"/>
      <c r="IH757" s="45"/>
      <c r="II757" s="45"/>
      <c r="IJ757" s="45"/>
      <c r="IK757" s="45"/>
      <c r="IL757" s="45"/>
      <c r="IM757" s="45"/>
      <c r="IN757" s="45"/>
      <c r="IO757" s="45"/>
      <c r="IP757" s="45"/>
    </row>
    <row r="758" spans="2:250" ht="26.25" hidden="1" x14ac:dyDescent="0.25">
      <c r="B758" s="35" t="s">
        <v>37</v>
      </c>
      <c r="C758" s="27"/>
      <c r="D758" s="27"/>
      <c r="E758" s="27" t="s">
        <v>38</v>
      </c>
      <c r="F758" s="33"/>
      <c r="G758" s="33"/>
      <c r="H758" s="33">
        <f>H759</f>
        <v>0</v>
      </c>
      <c r="IC758" s="45"/>
      <c r="ID758" s="45"/>
      <c r="IE758" s="45"/>
      <c r="IF758" s="45"/>
      <c r="IG758" s="45"/>
      <c r="IH758" s="45"/>
      <c r="II758" s="45"/>
      <c r="IJ758" s="45"/>
      <c r="IK758" s="45"/>
      <c r="IL758" s="45"/>
      <c r="IM758" s="45"/>
      <c r="IN758" s="45"/>
      <c r="IO758" s="45"/>
      <c r="IP758" s="45"/>
    </row>
    <row r="759" spans="2:250" ht="26.25" hidden="1" x14ac:dyDescent="0.25">
      <c r="B759" s="35" t="s">
        <v>39</v>
      </c>
      <c r="C759" s="27"/>
      <c r="D759" s="27"/>
      <c r="E759" s="27" t="s">
        <v>40</v>
      </c>
      <c r="F759" s="33"/>
      <c r="G759" s="33"/>
      <c r="H759" s="33">
        <v>0</v>
      </c>
      <c r="IC759" s="45"/>
      <c r="ID759" s="45"/>
      <c r="IE759" s="45"/>
      <c r="IF759" s="45"/>
      <c r="IG759" s="45"/>
      <c r="IH759" s="45"/>
      <c r="II759" s="45"/>
      <c r="IJ759" s="45"/>
      <c r="IK759" s="45"/>
      <c r="IL759" s="45"/>
      <c r="IM759" s="45"/>
      <c r="IN759" s="45"/>
      <c r="IO759" s="45"/>
      <c r="IP759" s="45"/>
    </row>
    <row r="760" spans="2:250" ht="51.75" x14ac:dyDescent="0.25">
      <c r="B760" s="35" t="s">
        <v>396</v>
      </c>
      <c r="C760" s="27"/>
      <c r="D760" s="27" t="s">
        <v>408</v>
      </c>
      <c r="E760" s="27"/>
      <c r="F760" s="33">
        <f>F763+F761</f>
        <v>600.20000000000005</v>
      </c>
      <c r="G760" s="33">
        <f>G763+G761</f>
        <v>600.20000000000005</v>
      </c>
      <c r="H760" s="33">
        <f>H763+H761</f>
        <v>600.20000000000005</v>
      </c>
    </row>
    <row r="761" spans="2:250" ht="40.5" customHeight="1" x14ac:dyDescent="0.25">
      <c r="B761" s="69" t="s">
        <v>27</v>
      </c>
      <c r="C761" s="27"/>
      <c r="D761" s="27"/>
      <c r="E761" s="27" t="s">
        <v>28</v>
      </c>
      <c r="F761" s="41">
        <f>F762</f>
        <v>512.6</v>
      </c>
      <c r="G761" s="41">
        <f>G762</f>
        <v>512.6</v>
      </c>
      <c r="H761" s="41">
        <f>H762</f>
        <v>512.6</v>
      </c>
    </row>
    <row r="762" spans="2:250" ht="15.75" x14ac:dyDescent="0.25">
      <c r="B762" s="35" t="s">
        <v>29</v>
      </c>
      <c r="C762" s="27"/>
      <c r="D762" s="27"/>
      <c r="E762" s="27" t="s">
        <v>30</v>
      </c>
      <c r="F762" s="41">
        <v>512.6</v>
      </c>
      <c r="G762" s="41">
        <v>512.6</v>
      </c>
      <c r="H762" s="41">
        <v>512.6</v>
      </c>
    </row>
    <row r="763" spans="2:250" ht="26.25" x14ac:dyDescent="0.25">
      <c r="B763" s="35" t="s">
        <v>37</v>
      </c>
      <c r="C763" s="27"/>
      <c r="D763" s="27"/>
      <c r="E763" s="27" t="s">
        <v>38</v>
      </c>
      <c r="F763" s="41">
        <f>F764</f>
        <v>87.6</v>
      </c>
      <c r="G763" s="41">
        <f>G764</f>
        <v>87.6</v>
      </c>
      <c r="H763" s="41">
        <f>H764</f>
        <v>87.6</v>
      </c>
    </row>
    <row r="764" spans="2:250" ht="26.25" x14ac:dyDescent="0.25">
      <c r="B764" s="35" t="s">
        <v>39</v>
      </c>
      <c r="C764" s="27"/>
      <c r="D764" s="27"/>
      <c r="E764" s="27" t="s">
        <v>40</v>
      </c>
      <c r="F764" s="41">
        <v>87.6</v>
      </c>
      <c r="G764" s="41">
        <v>87.6</v>
      </c>
      <c r="H764" s="41">
        <v>87.6</v>
      </c>
    </row>
    <row r="765" spans="2:250" s="20" customFormat="1" ht="15.75" x14ac:dyDescent="0.25">
      <c r="B765" s="21" t="s">
        <v>409</v>
      </c>
      <c r="C765" s="22" t="s">
        <v>410</v>
      </c>
      <c r="D765" s="23"/>
      <c r="E765" s="23"/>
      <c r="F765" s="70">
        <f>F771+F794+F766+F785</f>
        <v>1915.8999999999999</v>
      </c>
      <c r="G765" s="70">
        <f>G771+G794+G766+G785</f>
        <v>1771.3999999999999</v>
      </c>
      <c r="H765" s="70">
        <f>H771+H794+H766+H785</f>
        <v>1754.2</v>
      </c>
    </row>
    <row r="766" spans="2:250" ht="15.75" x14ac:dyDescent="0.25">
      <c r="B766" s="57" t="s">
        <v>411</v>
      </c>
      <c r="C766" s="26" t="s">
        <v>412</v>
      </c>
      <c r="D766" s="27"/>
      <c r="E766" s="27"/>
      <c r="F766" s="42">
        <f>F767</f>
        <v>190</v>
      </c>
      <c r="G766" s="28">
        <f t="shared" ref="G766:H769" si="67">G767</f>
        <v>180</v>
      </c>
      <c r="H766" s="28">
        <f t="shared" si="67"/>
        <v>150</v>
      </c>
    </row>
    <row r="767" spans="2:250" ht="15.75" x14ac:dyDescent="0.25">
      <c r="B767" s="35" t="s">
        <v>413</v>
      </c>
      <c r="C767" s="27"/>
      <c r="D767" s="27" t="s">
        <v>414</v>
      </c>
      <c r="E767" s="27"/>
      <c r="F767" s="36">
        <f>F768</f>
        <v>190</v>
      </c>
      <c r="G767" s="33">
        <f t="shared" si="67"/>
        <v>180</v>
      </c>
      <c r="H767" s="33">
        <f t="shared" si="67"/>
        <v>150</v>
      </c>
    </row>
    <row r="768" spans="2:250" ht="15.75" x14ac:dyDescent="0.25">
      <c r="B768" s="30" t="s">
        <v>415</v>
      </c>
      <c r="C768" s="27"/>
      <c r="D768" s="27" t="s">
        <v>416</v>
      </c>
      <c r="E768" s="27"/>
      <c r="F768" s="36">
        <f>F769</f>
        <v>190</v>
      </c>
      <c r="G768" s="33">
        <f t="shared" si="67"/>
        <v>180</v>
      </c>
      <c r="H768" s="33">
        <f t="shared" si="67"/>
        <v>150</v>
      </c>
    </row>
    <row r="769" spans="2:247" ht="15.75" x14ac:dyDescent="0.25">
      <c r="B769" s="35" t="s">
        <v>129</v>
      </c>
      <c r="C769" s="71"/>
      <c r="D769" s="71"/>
      <c r="E769" s="71" t="s">
        <v>130</v>
      </c>
      <c r="F769" s="36">
        <f>F770</f>
        <v>190</v>
      </c>
      <c r="G769" s="33">
        <f t="shared" si="67"/>
        <v>180</v>
      </c>
      <c r="H769" s="33">
        <f t="shared" si="67"/>
        <v>150</v>
      </c>
    </row>
    <row r="770" spans="2:247" ht="15.75" x14ac:dyDescent="0.25">
      <c r="B770" s="35" t="s">
        <v>417</v>
      </c>
      <c r="C770" s="71"/>
      <c r="D770" s="71"/>
      <c r="E770" s="71" t="s">
        <v>418</v>
      </c>
      <c r="F770" s="36">
        <v>190</v>
      </c>
      <c r="G770" s="33">
        <v>180</v>
      </c>
      <c r="H770" s="33">
        <v>150</v>
      </c>
    </row>
    <row r="771" spans="2:247" ht="18.75" customHeight="1" x14ac:dyDescent="0.25">
      <c r="B771" s="57" t="s">
        <v>419</v>
      </c>
      <c r="C771" s="26" t="s">
        <v>420</v>
      </c>
      <c r="D771" s="27"/>
      <c r="E771" s="27"/>
      <c r="F771" s="28">
        <f>F777+F781</f>
        <v>277.8</v>
      </c>
      <c r="G771" s="28">
        <f>G777+G781</f>
        <v>267.8</v>
      </c>
      <c r="H771" s="28">
        <f>H777+H781</f>
        <v>267.8</v>
      </c>
    </row>
    <row r="772" spans="2:247" ht="39" hidden="1" x14ac:dyDescent="0.25">
      <c r="B772" s="25" t="s">
        <v>421</v>
      </c>
      <c r="C772" s="26"/>
      <c r="D772" s="26" t="s">
        <v>422</v>
      </c>
      <c r="E772" s="26"/>
      <c r="F772" s="28">
        <f t="shared" ref="F772:H775" si="68">F773</f>
        <v>0</v>
      </c>
      <c r="G772" s="28">
        <f t="shared" si="68"/>
        <v>0</v>
      </c>
      <c r="H772" s="28">
        <f t="shared" si="68"/>
        <v>0</v>
      </c>
    </row>
    <row r="773" spans="2:247" ht="15.75" hidden="1" x14ac:dyDescent="0.25">
      <c r="B773" s="35" t="s">
        <v>423</v>
      </c>
      <c r="C773" s="26"/>
      <c r="D773" s="27" t="s">
        <v>424</v>
      </c>
      <c r="E773" s="27"/>
      <c r="F773" s="33">
        <f t="shared" si="68"/>
        <v>0</v>
      </c>
      <c r="G773" s="33">
        <f t="shared" si="68"/>
        <v>0</v>
      </c>
      <c r="H773" s="33">
        <f t="shared" si="68"/>
        <v>0</v>
      </c>
    </row>
    <row r="774" spans="2:247" s="1" customFormat="1" ht="15.75" hidden="1" x14ac:dyDescent="0.25">
      <c r="B774" s="35" t="s">
        <v>425</v>
      </c>
      <c r="C774" s="26"/>
      <c r="D774" s="27" t="s">
        <v>426</v>
      </c>
      <c r="E774" s="27"/>
      <c r="F774" s="33">
        <f t="shared" si="68"/>
        <v>0</v>
      </c>
      <c r="G774" s="33">
        <f t="shared" si="68"/>
        <v>0</v>
      </c>
      <c r="H774" s="33">
        <f t="shared" si="68"/>
        <v>0</v>
      </c>
      <c r="IC774" s="44"/>
      <c r="ID774" s="44"/>
      <c r="IE774" s="44"/>
      <c r="IF774" s="44"/>
      <c r="IG774" s="44"/>
      <c r="IH774" s="44"/>
      <c r="II774" s="44"/>
      <c r="IJ774" s="44"/>
      <c r="IK774" s="44"/>
      <c r="IL774" s="44"/>
      <c r="IM774" s="44"/>
    </row>
    <row r="775" spans="2:247" ht="15.75" hidden="1" x14ac:dyDescent="0.25">
      <c r="B775" s="35" t="s">
        <v>129</v>
      </c>
      <c r="C775" s="27"/>
      <c r="D775" s="27"/>
      <c r="E775" s="27" t="s">
        <v>130</v>
      </c>
      <c r="F775" s="33">
        <f t="shared" si="68"/>
        <v>0</v>
      </c>
      <c r="G775" s="33">
        <f t="shared" si="68"/>
        <v>0</v>
      </c>
      <c r="H775" s="33">
        <f t="shared" si="68"/>
        <v>0</v>
      </c>
    </row>
    <row r="776" spans="2:247" ht="26.25" hidden="1" x14ac:dyDescent="0.25">
      <c r="B776" s="35" t="s">
        <v>427</v>
      </c>
      <c r="C776" s="27"/>
      <c r="D776" s="27"/>
      <c r="E776" s="27" t="s">
        <v>428</v>
      </c>
      <c r="F776" s="33"/>
      <c r="G776" s="33"/>
      <c r="H776" s="33"/>
    </row>
    <row r="777" spans="2:247" ht="15.75" x14ac:dyDescent="0.25">
      <c r="B777" s="35" t="s">
        <v>413</v>
      </c>
      <c r="C777" s="27"/>
      <c r="D777" s="27" t="s">
        <v>414</v>
      </c>
      <c r="E777" s="27"/>
      <c r="F777" s="33">
        <f t="shared" ref="F777:H779" si="69">F778</f>
        <v>233</v>
      </c>
      <c r="G777" s="33">
        <f t="shared" si="69"/>
        <v>223</v>
      </c>
      <c r="H777" s="33">
        <f t="shared" si="69"/>
        <v>223</v>
      </c>
    </row>
    <row r="778" spans="2:247" s="1" customFormat="1" ht="53.25" customHeight="1" x14ac:dyDescent="0.25">
      <c r="B778" s="53" t="s">
        <v>429</v>
      </c>
      <c r="C778" s="27"/>
      <c r="D778" s="27" t="s">
        <v>430</v>
      </c>
      <c r="E778" s="27"/>
      <c r="F778" s="33">
        <f t="shared" si="69"/>
        <v>233</v>
      </c>
      <c r="G778" s="33">
        <f t="shared" si="69"/>
        <v>223</v>
      </c>
      <c r="H778" s="33">
        <f t="shared" si="69"/>
        <v>223</v>
      </c>
      <c r="IC778" s="44"/>
      <c r="ID778" s="44"/>
      <c r="IE778" s="44"/>
      <c r="IF778" s="44"/>
      <c r="IG778" s="44"/>
      <c r="IH778" s="44"/>
      <c r="II778" s="44"/>
      <c r="IJ778" s="44"/>
      <c r="IK778" s="44"/>
      <c r="IL778" s="44"/>
      <c r="IM778" s="44"/>
    </row>
    <row r="779" spans="2:247" ht="15.75" x14ac:dyDescent="0.25">
      <c r="B779" s="35" t="s">
        <v>129</v>
      </c>
      <c r="C779" s="27"/>
      <c r="D779" s="27"/>
      <c r="E779" s="27" t="s">
        <v>130</v>
      </c>
      <c r="F779" s="33">
        <f t="shared" si="69"/>
        <v>233</v>
      </c>
      <c r="G779" s="33">
        <f t="shared" si="69"/>
        <v>223</v>
      </c>
      <c r="H779" s="33">
        <f t="shared" si="69"/>
        <v>223</v>
      </c>
    </row>
    <row r="780" spans="2:247" ht="15.75" x14ac:dyDescent="0.25">
      <c r="B780" s="35" t="s">
        <v>417</v>
      </c>
      <c r="C780" s="27"/>
      <c r="D780" s="27"/>
      <c r="E780" s="27" t="s">
        <v>418</v>
      </c>
      <c r="F780" s="33">
        <v>233</v>
      </c>
      <c r="G780" s="33">
        <v>223</v>
      </c>
      <c r="H780" s="33">
        <v>223</v>
      </c>
    </row>
    <row r="781" spans="2:247" ht="15.75" x14ac:dyDescent="0.25">
      <c r="B781" s="35" t="s">
        <v>84</v>
      </c>
      <c r="C781" s="27"/>
      <c r="D781" s="27" t="s">
        <v>85</v>
      </c>
      <c r="E781" s="27"/>
      <c r="F781" s="36">
        <f>F782</f>
        <v>44.8</v>
      </c>
      <c r="G781" s="33">
        <f t="shared" ref="G781:H783" si="70">G782</f>
        <v>44.8</v>
      </c>
      <c r="H781" s="33">
        <f t="shared" si="70"/>
        <v>44.8</v>
      </c>
    </row>
    <row r="782" spans="2:247" ht="26.25" x14ac:dyDescent="0.25">
      <c r="B782" s="35" t="s">
        <v>149</v>
      </c>
      <c r="C782" s="27"/>
      <c r="D782" s="27" t="s">
        <v>150</v>
      </c>
      <c r="E782" s="27"/>
      <c r="F782" s="36">
        <f>F783</f>
        <v>44.8</v>
      </c>
      <c r="G782" s="33">
        <f t="shared" si="70"/>
        <v>44.8</v>
      </c>
      <c r="H782" s="33">
        <f t="shared" si="70"/>
        <v>44.8</v>
      </c>
    </row>
    <row r="783" spans="2:247" ht="15.75" x14ac:dyDescent="0.25">
      <c r="B783" s="35" t="s">
        <v>129</v>
      </c>
      <c r="C783" s="27"/>
      <c r="D783" s="27"/>
      <c r="E783" s="27" t="s">
        <v>130</v>
      </c>
      <c r="F783" s="36">
        <f>F784</f>
        <v>44.8</v>
      </c>
      <c r="G783" s="33">
        <f t="shared" si="70"/>
        <v>44.8</v>
      </c>
      <c r="H783" s="33">
        <f t="shared" si="70"/>
        <v>44.8</v>
      </c>
    </row>
    <row r="784" spans="2:247" ht="15.75" x14ac:dyDescent="0.25">
      <c r="B784" s="35" t="s">
        <v>431</v>
      </c>
      <c r="C784" s="27"/>
      <c r="D784" s="27"/>
      <c r="E784" s="27" t="s">
        <v>432</v>
      </c>
      <c r="F784" s="36">
        <v>44.8</v>
      </c>
      <c r="G784" s="33">
        <v>44.8</v>
      </c>
      <c r="H784" s="33">
        <v>44.8</v>
      </c>
    </row>
    <row r="785" spans="2:250" ht="15.75" x14ac:dyDescent="0.25">
      <c r="B785" s="72" t="s">
        <v>433</v>
      </c>
      <c r="C785" s="26" t="s">
        <v>434</v>
      </c>
      <c r="D785" s="27"/>
      <c r="E785" s="27"/>
      <c r="F785" s="42">
        <f>F786+F790</f>
        <v>1448.1</v>
      </c>
      <c r="G785" s="28">
        <f>G786+G791</f>
        <v>1323.6</v>
      </c>
      <c r="H785" s="28">
        <f>H786+H790</f>
        <v>1336.4</v>
      </c>
    </row>
    <row r="786" spans="2:250" ht="26.25" x14ac:dyDescent="0.25">
      <c r="B786" s="40" t="s">
        <v>435</v>
      </c>
      <c r="C786" s="27"/>
      <c r="D786" s="27" t="s">
        <v>436</v>
      </c>
      <c r="E786" s="27"/>
      <c r="F786" s="36">
        <f>F787</f>
        <v>1448.1</v>
      </c>
      <c r="G786" s="33">
        <f t="shared" ref="G786:H788" si="71">G787</f>
        <v>1323.6</v>
      </c>
      <c r="H786" s="33">
        <f t="shared" si="71"/>
        <v>1336.4</v>
      </c>
      <c r="IC786" s="45"/>
      <c r="ID786" s="45"/>
      <c r="IE786" s="45"/>
      <c r="IF786" s="45"/>
      <c r="IG786" s="45"/>
      <c r="IH786" s="45"/>
      <c r="II786" s="45"/>
      <c r="IJ786" s="45"/>
      <c r="IK786" s="45"/>
      <c r="IL786" s="45"/>
      <c r="IM786" s="45"/>
      <c r="IN786" s="45"/>
      <c r="IO786" s="45"/>
      <c r="IP786" s="45"/>
    </row>
    <row r="787" spans="2:250" ht="15.75" x14ac:dyDescent="0.25">
      <c r="B787" s="35" t="s">
        <v>437</v>
      </c>
      <c r="C787" s="26"/>
      <c r="D787" s="27" t="s">
        <v>438</v>
      </c>
      <c r="E787" s="27"/>
      <c r="F787" s="36">
        <f>F788</f>
        <v>1448.1</v>
      </c>
      <c r="G787" s="33">
        <f t="shared" si="71"/>
        <v>1323.6</v>
      </c>
      <c r="H787" s="33">
        <f t="shared" si="71"/>
        <v>1336.4</v>
      </c>
    </row>
    <row r="788" spans="2:250" ht="15.75" x14ac:dyDescent="0.25">
      <c r="B788" s="35" t="s">
        <v>129</v>
      </c>
      <c r="C788" s="27"/>
      <c r="D788" s="27"/>
      <c r="E788" s="27" t="s">
        <v>130</v>
      </c>
      <c r="F788" s="36">
        <f>F789</f>
        <v>1448.1</v>
      </c>
      <c r="G788" s="33">
        <f t="shared" si="71"/>
        <v>1323.6</v>
      </c>
      <c r="H788" s="33">
        <f t="shared" si="71"/>
        <v>1336.4</v>
      </c>
    </row>
    <row r="789" spans="2:250" ht="15.75" customHeight="1" x14ac:dyDescent="0.25">
      <c r="B789" s="35" t="s">
        <v>427</v>
      </c>
      <c r="C789" s="27"/>
      <c r="D789" s="27"/>
      <c r="E789" s="27" t="s">
        <v>428</v>
      </c>
      <c r="F789" s="36">
        <v>1448.1</v>
      </c>
      <c r="G789" s="33">
        <v>1323.6</v>
      </c>
      <c r="H789" s="33">
        <v>1336.4</v>
      </c>
    </row>
    <row r="790" spans="2:250" ht="15.75" hidden="1" customHeight="1" x14ac:dyDescent="0.25">
      <c r="B790" s="35" t="s">
        <v>84</v>
      </c>
      <c r="C790" s="27"/>
      <c r="D790" s="27" t="s">
        <v>85</v>
      </c>
      <c r="E790" s="27"/>
      <c r="F790" s="33"/>
      <c r="G790" s="33"/>
      <c r="H790" s="41">
        <v>0</v>
      </c>
    </row>
    <row r="791" spans="2:250" s="1" customFormat="1" ht="15.75" hidden="1" x14ac:dyDescent="0.25">
      <c r="B791" s="35" t="s">
        <v>437</v>
      </c>
      <c r="C791" s="27"/>
      <c r="D791" s="27" t="s">
        <v>439</v>
      </c>
      <c r="E791" s="27"/>
      <c r="F791" s="33"/>
      <c r="G791" s="33"/>
      <c r="H791" s="33">
        <v>0</v>
      </c>
      <c r="IC791" s="44"/>
      <c r="ID791" s="44"/>
      <c r="IE791" s="44"/>
      <c r="IF791" s="44"/>
      <c r="IG791" s="44"/>
      <c r="IH791" s="44"/>
      <c r="II791" s="44"/>
      <c r="IJ791" s="44"/>
      <c r="IK791" s="44"/>
      <c r="IL791" s="44"/>
      <c r="IM791" s="44"/>
    </row>
    <row r="792" spans="2:250" ht="26.25" hidden="1" x14ac:dyDescent="0.25">
      <c r="B792" s="40" t="s">
        <v>136</v>
      </c>
      <c r="C792" s="27"/>
      <c r="D792" s="27"/>
      <c r="E792" s="27" t="s">
        <v>137</v>
      </c>
      <c r="F792" s="33"/>
      <c r="G792" s="33"/>
      <c r="H792" s="33">
        <v>0</v>
      </c>
    </row>
    <row r="793" spans="2:250" ht="15.75" hidden="1" x14ac:dyDescent="0.25">
      <c r="B793" s="40" t="s">
        <v>138</v>
      </c>
      <c r="C793" s="27"/>
      <c r="D793" s="27"/>
      <c r="E793" s="27" t="s">
        <v>139</v>
      </c>
      <c r="F793" s="33"/>
      <c r="G793" s="33"/>
      <c r="H793" s="33">
        <v>0</v>
      </c>
    </row>
    <row r="794" spans="2:250" ht="15.75" hidden="1" x14ac:dyDescent="0.25">
      <c r="B794" s="57" t="s">
        <v>440</v>
      </c>
      <c r="C794" s="26" t="s">
        <v>441</v>
      </c>
      <c r="D794" s="27"/>
      <c r="E794" s="27"/>
      <c r="F794" s="28"/>
      <c r="G794" s="28">
        <f>G795</f>
        <v>0</v>
      </c>
      <c r="H794" s="28">
        <f>H795</f>
        <v>0</v>
      </c>
    </row>
    <row r="795" spans="2:250" ht="15.75" hidden="1" x14ac:dyDescent="0.25">
      <c r="B795" s="35" t="s">
        <v>53</v>
      </c>
      <c r="C795" s="26"/>
      <c r="D795" s="27" t="s">
        <v>54</v>
      </c>
      <c r="E795" s="27"/>
      <c r="F795" s="33"/>
      <c r="G795" s="33">
        <f>G796</f>
        <v>0</v>
      </c>
      <c r="H795" s="33">
        <f>H796</f>
        <v>0</v>
      </c>
    </row>
    <row r="796" spans="2:250" s="1" customFormat="1" ht="36.75" hidden="1" customHeight="1" x14ac:dyDescent="0.25">
      <c r="B796" s="35" t="s">
        <v>79</v>
      </c>
      <c r="C796" s="26"/>
      <c r="D796" s="27" t="s">
        <v>80</v>
      </c>
      <c r="E796" s="27"/>
      <c r="F796" s="33"/>
      <c r="G796" s="33">
        <f>G797+G799</f>
        <v>0</v>
      </c>
      <c r="H796" s="33">
        <f>H797+H799</f>
        <v>0</v>
      </c>
      <c r="IC796" s="44"/>
      <c r="ID796" s="44"/>
      <c r="IE796" s="44"/>
      <c r="IF796" s="44"/>
      <c r="IG796" s="44"/>
      <c r="IH796" s="44"/>
      <c r="II796" s="44"/>
      <c r="IJ796" s="44"/>
      <c r="IK796" s="44"/>
      <c r="IL796" s="44"/>
      <c r="IM796" s="44"/>
    </row>
    <row r="797" spans="2:250" ht="39" hidden="1" x14ac:dyDescent="0.25">
      <c r="B797" s="40" t="s">
        <v>81</v>
      </c>
      <c r="C797" s="26"/>
      <c r="D797" s="27"/>
      <c r="E797" s="27" t="s">
        <v>28</v>
      </c>
      <c r="F797" s="33"/>
      <c r="G797" s="33">
        <f>G798</f>
        <v>0</v>
      </c>
      <c r="H797" s="33">
        <f>H798</f>
        <v>0</v>
      </c>
    </row>
    <row r="798" spans="2:250" ht="15.75" hidden="1" x14ac:dyDescent="0.25">
      <c r="B798" s="35" t="s">
        <v>29</v>
      </c>
      <c r="C798" s="26"/>
      <c r="D798" s="27"/>
      <c r="E798" s="27" t="s">
        <v>30</v>
      </c>
      <c r="F798" s="33"/>
      <c r="G798" s="33"/>
      <c r="H798" s="33"/>
    </row>
    <row r="799" spans="2:250" ht="26.25" hidden="1" x14ac:dyDescent="0.25">
      <c r="B799" s="32" t="s">
        <v>37</v>
      </c>
      <c r="C799" s="27"/>
      <c r="D799" s="27"/>
      <c r="E799" s="27" t="s">
        <v>38</v>
      </c>
      <c r="F799" s="33"/>
      <c r="G799" s="33">
        <f>G800</f>
        <v>0</v>
      </c>
      <c r="H799" s="33">
        <f>H800</f>
        <v>0</v>
      </c>
    </row>
    <row r="800" spans="2:250" ht="26.25" hidden="1" x14ac:dyDescent="0.25">
      <c r="B800" s="35" t="s">
        <v>39</v>
      </c>
      <c r="C800" s="27"/>
      <c r="D800" s="27"/>
      <c r="E800" s="27" t="s">
        <v>40</v>
      </c>
      <c r="F800" s="33"/>
      <c r="G800" s="33"/>
      <c r="H800" s="33"/>
    </row>
    <row r="801" spans="2:250" ht="15.75" x14ac:dyDescent="0.25">
      <c r="B801" s="21" t="s">
        <v>442</v>
      </c>
      <c r="C801" s="22" t="s">
        <v>443</v>
      </c>
      <c r="D801" s="23"/>
      <c r="E801" s="23"/>
      <c r="F801" s="73">
        <f>F802</f>
        <v>130</v>
      </c>
      <c r="G801" s="70">
        <f>G802+G809</f>
        <v>100</v>
      </c>
      <c r="H801" s="70">
        <f>H802</f>
        <v>90</v>
      </c>
    </row>
    <row r="802" spans="2:250" ht="15.75" x14ac:dyDescent="0.25">
      <c r="B802" s="57" t="s">
        <v>444</v>
      </c>
      <c r="C802" s="26" t="s">
        <v>445</v>
      </c>
      <c r="D802" s="27"/>
      <c r="E802" s="27"/>
      <c r="F802" s="36">
        <f>F803</f>
        <v>130</v>
      </c>
      <c r="G802" s="33">
        <f>G803+G809</f>
        <v>100</v>
      </c>
      <c r="H802" s="33">
        <f>H803+H809</f>
        <v>90</v>
      </c>
    </row>
    <row r="803" spans="2:250" ht="26.25" x14ac:dyDescent="0.25">
      <c r="B803" s="35" t="s">
        <v>446</v>
      </c>
      <c r="C803" s="27"/>
      <c r="D803" s="27" t="s">
        <v>447</v>
      </c>
      <c r="E803" s="27"/>
      <c r="F803" s="36">
        <f>F804</f>
        <v>130</v>
      </c>
      <c r="G803" s="33">
        <f>G804</f>
        <v>100</v>
      </c>
      <c r="H803" s="33">
        <f>H804</f>
        <v>90</v>
      </c>
      <c r="IC803" s="45"/>
      <c r="ID803" s="45"/>
      <c r="IE803" s="45"/>
      <c r="IF803" s="45"/>
      <c r="IG803" s="45"/>
      <c r="IH803" s="45"/>
      <c r="II803" s="45"/>
      <c r="IJ803" s="45"/>
      <c r="IK803" s="45"/>
      <c r="IL803" s="45"/>
      <c r="IM803" s="45"/>
      <c r="IN803" s="45"/>
      <c r="IO803" s="45"/>
      <c r="IP803" s="45"/>
    </row>
    <row r="804" spans="2:250" ht="26.25" x14ac:dyDescent="0.25">
      <c r="B804" s="35" t="s">
        <v>166</v>
      </c>
      <c r="C804" s="26"/>
      <c r="D804" s="27" t="s">
        <v>448</v>
      </c>
      <c r="E804" s="27"/>
      <c r="F804" s="36">
        <f>F807+F805+F809</f>
        <v>130</v>
      </c>
      <c r="G804" s="33">
        <f>G807+G805</f>
        <v>100</v>
      </c>
      <c r="H804" s="33">
        <f>H807+H805</f>
        <v>90</v>
      </c>
    </row>
    <row r="805" spans="2:250" ht="39" x14ac:dyDescent="0.25">
      <c r="B805" s="35" t="s">
        <v>81</v>
      </c>
      <c r="C805" s="27"/>
      <c r="D805" s="27"/>
      <c r="E805" s="27" t="s">
        <v>372</v>
      </c>
      <c r="F805" s="36">
        <f>F806</f>
        <v>65</v>
      </c>
      <c r="G805" s="33">
        <f>G806</f>
        <v>50</v>
      </c>
      <c r="H805" s="33">
        <f>H806</f>
        <v>50</v>
      </c>
    </row>
    <row r="806" spans="2:250" ht="15.75" x14ac:dyDescent="0.25">
      <c r="B806" s="43" t="s">
        <v>123</v>
      </c>
      <c r="C806" s="27"/>
      <c r="D806" s="27"/>
      <c r="E806" s="27" t="s">
        <v>124</v>
      </c>
      <c r="F806" s="36">
        <v>65</v>
      </c>
      <c r="G806" s="33">
        <v>50</v>
      </c>
      <c r="H806" s="33">
        <v>50</v>
      </c>
    </row>
    <row r="807" spans="2:250" ht="26.25" x14ac:dyDescent="0.25">
      <c r="B807" s="32" t="s">
        <v>37</v>
      </c>
      <c r="C807" s="27"/>
      <c r="D807" s="27"/>
      <c r="E807" s="27" t="s">
        <v>38</v>
      </c>
      <c r="F807" s="36">
        <f>F808</f>
        <v>65</v>
      </c>
      <c r="G807" s="33">
        <f>G808</f>
        <v>50</v>
      </c>
      <c r="H807" s="33">
        <f>H808</f>
        <v>40</v>
      </c>
    </row>
    <row r="808" spans="2:250" ht="26.25" x14ac:dyDescent="0.25">
      <c r="B808" s="35" t="s">
        <v>39</v>
      </c>
      <c r="C808" s="27"/>
      <c r="D808" s="27"/>
      <c r="E808" s="27" t="s">
        <v>40</v>
      </c>
      <c r="F808" s="36">
        <v>65</v>
      </c>
      <c r="G808" s="33">
        <v>50</v>
      </c>
      <c r="H808" s="33">
        <v>40</v>
      </c>
    </row>
    <row r="809" spans="2:250" s="1" customFormat="1" ht="15.75" hidden="1" x14ac:dyDescent="0.25">
      <c r="B809" s="35" t="s">
        <v>84</v>
      </c>
      <c r="C809" s="27"/>
      <c r="D809" s="38" t="s">
        <v>85</v>
      </c>
      <c r="E809" s="27"/>
      <c r="F809" s="33"/>
      <c r="G809" s="33"/>
      <c r="H809" s="33">
        <f>H810</f>
        <v>0</v>
      </c>
      <c r="IC809" s="45"/>
      <c r="ID809" s="45"/>
      <c r="IE809" s="45"/>
    </row>
    <row r="810" spans="2:250" s="1" customFormat="1" ht="26.25" hidden="1" x14ac:dyDescent="0.25">
      <c r="B810" s="35" t="s">
        <v>166</v>
      </c>
      <c r="C810" s="27"/>
      <c r="D810" s="27" t="s">
        <v>389</v>
      </c>
      <c r="E810" s="27"/>
      <c r="F810" s="33"/>
      <c r="G810" s="33"/>
      <c r="H810" s="33">
        <f>H811</f>
        <v>0</v>
      </c>
      <c r="IC810" s="45"/>
      <c r="ID810" s="45"/>
      <c r="IE810" s="45"/>
    </row>
    <row r="811" spans="2:250" s="1" customFormat="1" ht="26.25" hidden="1" x14ac:dyDescent="0.25">
      <c r="B811" s="32" t="s">
        <v>37</v>
      </c>
      <c r="C811" s="27"/>
      <c r="D811" s="27"/>
      <c r="E811" s="27" t="s">
        <v>38</v>
      </c>
      <c r="F811" s="33"/>
      <c r="G811" s="33"/>
      <c r="H811" s="33">
        <f>H812</f>
        <v>0</v>
      </c>
      <c r="IC811" s="45"/>
      <c r="ID811" s="45"/>
      <c r="IE811" s="45"/>
    </row>
    <row r="812" spans="2:250" s="1" customFormat="1" ht="26.25" hidden="1" x14ac:dyDescent="0.25">
      <c r="B812" s="35" t="s">
        <v>39</v>
      </c>
      <c r="C812" s="27"/>
      <c r="D812" s="27"/>
      <c r="E812" s="27" t="s">
        <v>40</v>
      </c>
      <c r="F812" s="33"/>
      <c r="G812" s="33"/>
      <c r="H812" s="33">
        <v>0</v>
      </c>
      <c r="IC812" s="45"/>
      <c r="ID812" s="45"/>
      <c r="IE812" s="45"/>
    </row>
    <row r="813" spans="2:250" s="1" customFormat="1" ht="26.25" x14ac:dyDescent="0.25">
      <c r="B813" s="21" t="s">
        <v>449</v>
      </c>
      <c r="C813" s="22" t="s">
        <v>450</v>
      </c>
      <c r="D813" s="23"/>
      <c r="E813" s="23"/>
      <c r="F813" s="73">
        <f t="shared" ref="F813:F818" si="72">F814</f>
        <v>9</v>
      </c>
      <c r="G813" s="70">
        <f>G814</f>
        <v>8</v>
      </c>
      <c r="H813" s="70">
        <f>H814</f>
        <v>6</v>
      </c>
      <c r="IC813" s="45"/>
      <c r="ID813" s="45"/>
      <c r="IE813" s="45"/>
    </row>
    <row r="814" spans="2:250" s="1" customFormat="1" ht="19.5" customHeight="1" x14ac:dyDescent="0.25">
      <c r="B814" s="57" t="s">
        <v>451</v>
      </c>
      <c r="C814" s="26" t="s">
        <v>452</v>
      </c>
      <c r="D814" s="27"/>
      <c r="E814" s="27"/>
      <c r="F814" s="36">
        <f t="shared" si="72"/>
        <v>9</v>
      </c>
      <c r="G814" s="33">
        <f>G816</f>
        <v>8</v>
      </c>
      <c r="H814" s="33">
        <f>H816</f>
        <v>6</v>
      </c>
      <c r="IC814" s="45"/>
      <c r="ID814" s="45"/>
      <c r="IE814" s="45"/>
    </row>
    <row r="815" spans="2:250" s="1" customFormat="1" ht="28.5" customHeight="1" x14ac:dyDescent="0.25">
      <c r="B815" s="35" t="s">
        <v>43</v>
      </c>
      <c r="C815" s="26"/>
      <c r="D815" s="27" t="s">
        <v>44</v>
      </c>
      <c r="E815" s="27"/>
      <c r="F815" s="36">
        <f t="shared" si="72"/>
        <v>9</v>
      </c>
      <c r="G815" s="33">
        <f t="shared" ref="G815:H818" si="73">G816</f>
        <v>8</v>
      </c>
      <c r="H815" s="33">
        <f t="shared" si="73"/>
        <v>6</v>
      </c>
      <c r="IC815" s="45"/>
      <c r="ID815" s="45"/>
      <c r="IE815" s="45"/>
    </row>
    <row r="816" spans="2:250" ht="26.25" x14ac:dyDescent="0.25">
      <c r="B816" s="35" t="s">
        <v>453</v>
      </c>
      <c r="C816" s="27"/>
      <c r="D816" s="27" t="s">
        <v>454</v>
      </c>
      <c r="E816" s="27"/>
      <c r="F816" s="36">
        <f t="shared" si="72"/>
        <v>9</v>
      </c>
      <c r="G816" s="33">
        <f t="shared" si="73"/>
        <v>8</v>
      </c>
      <c r="H816" s="33">
        <f t="shared" si="73"/>
        <v>6</v>
      </c>
      <c r="IC816" s="63"/>
      <c r="ID816" s="63"/>
      <c r="IE816" s="63"/>
      <c r="IF816" s="63"/>
      <c r="IG816" s="63"/>
      <c r="IH816" s="63"/>
      <c r="II816" s="63"/>
      <c r="IJ816" s="63"/>
      <c r="IK816" s="63"/>
      <c r="IL816" s="63"/>
      <c r="IM816" s="63"/>
      <c r="IN816" s="63"/>
      <c r="IO816" s="63"/>
      <c r="IP816" s="63"/>
    </row>
    <row r="817" spans="2:250" s="1" customFormat="1" ht="15.75" x14ac:dyDescent="0.25">
      <c r="B817" s="35" t="s">
        <v>455</v>
      </c>
      <c r="C817" s="26"/>
      <c r="D817" s="27" t="s">
        <v>456</v>
      </c>
      <c r="E817" s="27"/>
      <c r="F817" s="36">
        <f t="shared" si="72"/>
        <v>9</v>
      </c>
      <c r="G817" s="33">
        <f t="shared" si="73"/>
        <v>8</v>
      </c>
      <c r="H817" s="33">
        <f t="shared" si="73"/>
        <v>6</v>
      </c>
      <c r="IC817" s="63"/>
      <c r="ID817" s="63"/>
      <c r="IE817" s="63"/>
    </row>
    <row r="818" spans="2:250" s="1" customFormat="1" ht="15.75" x14ac:dyDescent="0.25">
      <c r="B818" s="35" t="s">
        <v>457</v>
      </c>
      <c r="C818" s="26"/>
      <c r="D818" s="27"/>
      <c r="E818" s="27" t="s">
        <v>458</v>
      </c>
      <c r="F818" s="36">
        <f t="shared" si="72"/>
        <v>9</v>
      </c>
      <c r="G818" s="33">
        <f t="shared" si="73"/>
        <v>8</v>
      </c>
      <c r="H818" s="33">
        <f t="shared" si="73"/>
        <v>6</v>
      </c>
      <c r="IC818" s="63"/>
      <c r="ID818" s="63"/>
      <c r="IE818" s="63"/>
    </row>
    <row r="819" spans="2:250" s="1" customFormat="1" ht="15.75" x14ac:dyDescent="0.25">
      <c r="B819" s="35" t="s">
        <v>459</v>
      </c>
      <c r="C819" s="26"/>
      <c r="D819" s="27"/>
      <c r="E819" s="27" t="s">
        <v>460</v>
      </c>
      <c r="F819" s="36">
        <v>9</v>
      </c>
      <c r="G819" s="33">
        <v>8</v>
      </c>
      <c r="H819" s="33">
        <v>6</v>
      </c>
      <c r="IC819" s="63"/>
      <c r="ID819" s="63"/>
      <c r="IE819" s="63"/>
    </row>
    <row r="820" spans="2:250" s="1" customFormat="1" ht="26.25" x14ac:dyDescent="0.25">
      <c r="B820" s="21" t="s">
        <v>461</v>
      </c>
      <c r="C820" s="22" t="s">
        <v>462</v>
      </c>
      <c r="D820" s="23"/>
      <c r="E820" s="23"/>
      <c r="F820" s="73">
        <f>F821+F827</f>
        <v>18000</v>
      </c>
      <c r="G820" s="70">
        <f>G821+G827</f>
        <v>10000</v>
      </c>
      <c r="H820" s="70">
        <f>H821+H827</f>
        <v>10000</v>
      </c>
      <c r="IC820" s="45"/>
      <c r="ID820" s="45"/>
      <c r="IE820" s="45"/>
    </row>
    <row r="821" spans="2:250" s="1" customFormat="1" ht="25.5" x14ac:dyDescent="0.25">
      <c r="B821" s="57" t="s">
        <v>463</v>
      </c>
      <c r="C821" s="26" t="s">
        <v>464</v>
      </c>
      <c r="D821" s="27"/>
      <c r="E821" s="27"/>
      <c r="F821" s="42">
        <f>F822</f>
        <v>13000</v>
      </c>
      <c r="G821" s="28">
        <f>G822</f>
        <v>10000</v>
      </c>
      <c r="H821" s="28">
        <f>H822</f>
        <v>10000</v>
      </c>
      <c r="IC821" s="63"/>
      <c r="ID821" s="63"/>
      <c r="IE821" s="63"/>
    </row>
    <row r="822" spans="2:250" ht="31.5" customHeight="1" x14ac:dyDescent="0.25">
      <c r="B822" s="53" t="s">
        <v>43</v>
      </c>
      <c r="C822" s="27"/>
      <c r="D822" s="27" t="s">
        <v>44</v>
      </c>
      <c r="E822" s="27"/>
      <c r="F822" s="36">
        <f>F823</f>
        <v>13000</v>
      </c>
      <c r="G822" s="33">
        <f>G824</f>
        <v>10000</v>
      </c>
      <c r="H822" s="33">
        <f>H824</f>
        <v>10000</v>
      </c>
      <c r="IC822" s="63"/>
      <c r="ID822" s="63"/>
      <c r="IE822" s="63"/>
      <c r="IF822" s="63"/>
      <c r="IG822" s="63"/>
      <c r="IH822" s="63"/>
      <c r="II822" s="63"/>
      <c r="IJ822" s="63"/>
      <c r="IK822" s="63"/>
      <c r="IL822" s="63"/>
      <c r="IM822" s="63"/>
      <c r="IN822" s="63"/>
      <c r="IO822" s="63"/>
      <c r="IP822" s="63"/>
    </row>
    <row r="823" spans="2:250" ht="30.75" customHeight="1" x14ac:dyDescent="0.25">
      <c r="B823" s="53" t="s">
        <v>45</v>
      </c>
      <c r="C823" s="27"/>
      <c r="D823" s="27" t="s">
        <v>46</v>
      </c>
      <c r="E823" s="27"/>
      <c r="F823" s="36">
        <f>F824</f>
        <v>13000</v>
      </c>
      <c r="G823" s="33">
        <f t="shared" ref="G823:H825" si="74">G824</f>
        <v>10000</v>
      </c>
      <c r="H823" s="33">
        <f t="shared" si="74"/>
        <v>10000</v>
      </c>
      <c r="IC823" s="63"/>
      <c r="ID823" s="63"/>
      <c r="IE823" s="63"/>
      <c r="IF823" s="63"/>
      <c r="IG823" s="63"/>
      <c r="IH823" s="63"/>
      <c r="II823" s="63"/>
      <c r="IJ823" s="63"/>
      <c r="IK823" s="63"/>
      <c r="IL823" s="63"/>
      <c r="IM823" s="63"/>
      <c r="IN823" s="63"/>
      <c r="IO823" s="63"/>
      <c r="IP823" s="63"/>
    </row>
    <row r="824" spans="2:250" ht="15.75" x14ac:dyDescent="0.25">
      <c r="B824" s="43" t="s">
        <v>465</v>
      </c>
      <c r="C824" s="26"/>
      <c r="D824" s="27" t="s">
        <v>466</v>
      </c>
      <c r="E824" s="27"/>
      <c r="F824" s="36">
        <f>F825</f>
        <v>13000</v>
      </c>
      <c r="G824" s="33">
        <f t="shared" si="74"/>
        <v>10000</v>
      </c>
      <c r="H824" s="33">
        <f t="shared" si="74"/>
        <v>10000</v>
      </c>
      <c r="IC824" s="44"/>
      <c r="ID824" s="44"/>
      <c r="IE824" s="44"/>
      <c r="IF824" s="44"/>
      <c r="IG824" s="44"/>
      <c r="IH824" s="44"/>
      <c r="II824" s="44"/>
      <c r="IJ824" s="44"/>
      <c r="IK824" s="44"/>
      <c r="IL824" s="44"/>
      <c r="IM824" s="44"/>
      <c r="IN824" s="44"/>
      <c r="IO824" s="44"/>
      <c r="IP824" s="44"/>
    </row>
    <row r="825" spans="2:250" ht="15.75" x14ac:dyDescent="0.25">
      <c r="B825" s="35" t="s">
        <v>49</v>
      </c>
      <c r="C825" s="26"/>
      <c r="D825" s="27"/>
      <c r="E825" s="27" t="s">
        <v>50</v>
      </c>
      <c r="F825" s="36">
        <f>F826</f>
        <v>13000</v>
      </c>
      <c r="G825" s="33">
        <f t="shared" si="74"/>
        <v>10000</v>
      </c>
      <c r="H825" s="33">
        <f t="shared" si="74"/>
        <v>10000</v>
      </c>
      <c r="IC825" s="63"/>
      <c r="ID825" s="63"/>
      <c r="IE825" s="63"/>
      <c r="IF825" s="63"/>
      <c r="IG825" s="63"/>
      <c r="IH825" s="44"/>
      <c r="II825" s="44"/>
      <c r="IJ825" s="44"/>
      <c r="IK825" s="44"/>
      <c r="IL825" s="44"/>
      <c r="IM825" s="44"/>
      <c r="IN825" s="44"/>
      <c r="IO825" s="44"/>
      <c r="IP825" s="44"/>
    </row>
    <row r="826" spans="2:250" ht="15.75" x14ac:dyDescent="0.25">
      <c r="B826" s="35" t="s">
        <v>467</v>
      </c>
      <c r="C826" s="27"/>
      <c r="D826" s="27"/>
      <c r="E826" s="27" t="s">
        <v>468</v>
      </c>
      <c r="F826" s="36">
        <v>13000</v>
      </c>
      <c r="G826" s="33">
        <v>10000</v>
      </c>
      <c r="H826" s="33">
        <v>10000</v>
      </c>
      <c r="IC826" s="63"/>
      <c r="ID826" s="63"/>
      <c r="IE826" s="63"/>
      <c r="IF826" s="63"/>
      <c r="IG826" s="63"/>
      <c r="IH826" s="44"/>
      <c r="II826" s="44"/>
      <c r="IJ826" s="44"/>
      <c r="IK826" s="44"/>
      <c r="IL826" s="44"/>
      <c r="IM826" s="44"/>
      <c r="IN826" s="44"/>
      <c r="IO826" s="44"/>
      <c r="IP826" s="44"/>
    </row>
    <row r="827" spans="2:250" ht="15.75" x14ac:dyDescent="0.25">
      <c r="B827" s="57" t="s">
        <v>469</v>
      </c>
      <c r="C827" s="26" t="s">
        <v>470</v>
      </c>
      <c r="D827" s="26"/>
      <c r="E827" s="26"/>
      <c r="F827" s="42">
        <f>F828</f>
        <v>5000</v>
      </c>
      <c r="G827" s="28"/>
      <c r="H827" s="28"/>
      <c r="IC827" s="45"/>
      <c r="ID827" s="45"/>
      <c r="IE827" s="45"/>
      <c r="IF827" s="45"/>
      <c r="IG827" s="45"/>
    </row>
    <row r="828" spans="2:250" ht="26.25" x14ac:dyDescent="0.25">
      <c r="B828" s="25" t="s">
        <v>247</v>
      </c>
      <c r="C828" s="26"/>
      <c r="D828" s="26" t="s">
        <v>44</v>
      </c>
      <c r="E828" s="26"/>
      <c r="F828" s="36">
        <f>F829</f>
        <v>5000</v>
      </c>
      <c r="G828" s="28"/>
      <c r="H828" s="28"/>
    </row>
    <row r="829" spans="2:250" ht="30" customHeight="1" x14ac:dyDescent="0.25">
      <c r="B829" s="35" t="s">
        <v>45</v>
      </c>
      <c r="C829" s="27"/>
      <c r="D829" s="27" t="s">
        <v>46</v>
      </c>
      <c r="E829" s="27"/>
      <c r="F829" s="36">
        <f>F830</f>
        <v>5000</v>
      </c>
      <c r="G829" s="33"/>
      <c r="H829" s="33"/>
      <c r="IC829" s="45"/>
      <c r="ID829" s="45"/>
      <c r="IE829" s="45"/>
      <c r="IF829" s="45"/>
      <c r="IG829" s="45"/>
      <c r="IH829" s="45"/>
      <c r="II829" s="45"/>
      <c r="IJ829" s="45"/>
      <c r="IK829" s="45"/>
      <c r="IL829" s="45"/>
      <c r="IM829" s="45"/>
    </row>
    <row r="830" spans="2:250" s="20" customFormat="1" ht="15.75" x14ac:dyDescent="0.25">
      <c r="B830" s="35" t="s">
        <v>471</v>
      </c>
      <c r="C830" s="26"/>
      <c r="D830" s="27" t="s">
        <v>472</v>
      </c>
      <c r="E830" s="27"/>
      <c r="F830" s="36">
        <f>F831</f>
        <v>5000</v>
      </c>
      <c r="G830" s="33"/>
      <c r="H830" s="33"/>
    </row>
    <row r="831" spans="2:250" s="20" customFormat="1" ht="15.75" x14ac:dyDescent="0.25">
      <c r="B831" s="35" t="s">
        <v>49</v>
      </c>
      <c r="C831" s="26"/>
      <c r="D831" s="27"/>
      <c r="E831" s="27" t="s">
        <v>50</v>
      </c>
      <c r="F831" s="36">
        <f>F832</f>
        <v>5000</v>
      </c>
      <c r="G831" s="33"/>
      <c r="H831" s="33"/>
    </row>
    <row r="832" spans="2:250" s="20" customFormat="1" ht="15.75" x14ac:dyDescent="0.25">
      <c r="B832" s="35" t="s">
        <v>206</v>
      </c>
      <c r="C832" s="26"/>
      <c r="D832" s="27"/>
      <c r="E832" s="27" t="s">
        <v>207</v>
      </c>
      <c r="F832" s="36">
        <v>5000</v>
      </c>
      <c r="G832" s="33"/>
      <c r="H832" s="33"/>
    </row>
    <row r="833" spans="2:250" s="46" customFormat="1" ht="31.5" customHeight="1" x14ac:dyDescent="0.25">
      <c r="B833" s="74" t="s">
        <v>473</v>
      </c>
      <c r="C833" s="75"/>
      <c r="D833" s="75"/>
      <c r="E833" s="75"/>
      <c r="F833" s="76">
        <f>F820+F813+F801+F765+F627+F344+F338+F289+F216+F204+F21</f>
        <v>299632.2</v>
      </c>
      <c r="G833" s="76">
        <f>G820+G813+G801+G765+G627+G344+G338+G289+G216+G204+G21</f>
        <v>288204.79999999999</v>
      </c>
      <c r="H833" s="76">
        <f>H820+H813+H801+H765+H627+H344+H338+H289+H216+H204+H21</f>
        <v>297332.89999999997</v>
      </c>
      <c r="IC833" s="48"/>
    </row>
    <row r="834" spans="2:250" s="16" customFormat="1" ht="3" customHeight="1" x14ac:dyDescent="0.25">
      <c r="B834" s="2"/>
      <c r="C834" s="77"/>
      <c r="D834" s="78"/>
      <c r="E834" s="79"/>
      <c r="F834" s="79"/>
      <c r="G834" s="80"/>
      <c r="H834" s="81"/>
    </row>
    <row r="835" spans="2:250" s="16" customFormat="1" ht="6" customHeight="1" x14ac:dyDescent="0.2">
      <c r="B835" s="2"/>
      <c r="C835" s="82"/>
      <c r="D835" s="83"/>
      <c r="E835" s="84"/>
      <c r="F835" s="84"/>
      <c r="G835" s="85"/>
      <c r="H835" s="81"/>
      <c r="IC835" s="19"/>
      <c r="ID835" s="19"/>
      <c r="IE835" s="19"/>
      <c r="IF835" s="19"/>
      <c r="IG835" s="19"/>
      <c r="IH835" s="19"/>
      <c r="II835" s="19"/>
      <c r="IJ835" s="19"/>
      <c r="IK835" s="19"/>
      <c r="IL835" s="19"/>
      <c r="IM835" s="19"/>
      <c r="IN835" s="19"/>
      <c r="IO835" s="19"/>
      <c r="IP835" s="19"/>
    </row>
    <row r="836" spans="2:250" s="16" customFormat="1" ht="13.5" customHeight="1" x14ac:dyDescent="0.2">
      <c r="B836" s="2"/>
      <c r="C836" s="86"/>
      <c r="D836" s="342" t="s">
        <v>474</v>
      </c>
      <c r="E836" s="342"/>
      <c r="F836" s="87"/>
      <c r="G836" s="87">
        <v>4100</v>
      </c>
      <c r="H836" s="87">
        <v>8300</v>
      </c>
      <c r="IC836" s="19"/>
      <c r="ID836" s="19"/>
      <c r="IE836" s="19"/>
      <c r="IF836" s="19"/>
      <c r="IG836" s="19"/>
      <c r="IH836" s="19"/>
      <c r="II836" s="19"/>
      <c r="IJ836" s="19"/>
      <c r="IK836" s="19"/>
      <c r="IL836" s="19"/>
      <c r="IM836" s="19"/>
      <c r="IN836" s="19"/>
      <c r="IO836" s="19"/>
      <c r="IP836" s="19"/>
    </row>
    <row r="837" spans="2:250" ht="13.5" customHeight="1" x14ac:dyDescent="0.2">
      <c r="C837" s="86"/>
      <c r="D837" s="342" t="s">
        <v>475</v>
      </c>
      <c r="E837" s="342"/>
      <c r="F837" s="87">
        <f>F833+F836</f>
        <v>299632.2</v>
      </c>
      <c r="G837" s="87">
        <f>G833+G836</f>
        <v>292304.8</v>
      </c>
      <c r="H837" s="87">
        <f>H833+H836</f>
        <v>305632.89999999997</v>
      </c>
      <c r="IC837" s="45"/>
      <c r="ID837" s="45"/>
      <c r="IE837" s="45"/>
      <c r="IF837" s="45"/>
      <c r="IG837" s="45"/>
      <c r="IH837" s="45"/>
      <c r="II837" s="45"/>
      <c r="IJ837" s="45"/>
      <c r="IK837" s="45"/>
      <c r="IL837" s="45"/>
      <c r="IM837" s="45"/>
      <c r="IN837" s="45"/>
      <c r="IO837" s="45"/>
      <c r="IP837" s="45"/>
    </row>
    <row r="838" spans="2:250" ht="13.5" customHeight="1" x14ac:dyDescent="0.2">
      <c r="C838" s="88"/>
      <c r="D838" s="343" t="s">
        <v>476</v>
      </c>
      <c r="E838" s="343"/>
      <c r="F838" s="87">
        <f>302655.3+336.9</f>
        <v>302992.2</v>
      </c>
      <c r="G838" s="87">
        <v>293924.8</v>
      </c>
      <c r="H838" s="87">
        <v>307792.90000000002</v>
      </c>
      <c r="IC838" s="45"/>
      <c r="ID838" s="45"/>
      <c r="IE838" s="45"/>
      <c r="IF838" s="45"/>
      <c r="IG838" s="45"/>
      <c r="IH838" s="45"/>
      <c r="II838" s="45"/>
      <c r="IJ838" s="45"/>
      <c r="IK838" s="45"/>
      <c r="IL838" s="45"/>
      <c r="IM838" s="45"/>
      <c r="IN838" s="45"/>
      <c r="IO838" s="45"/>
      <c r="IP838" s="45"/>
    </row>
    <row r="839" spans="2:250" ht="13.5" customHeight="1" x14ac:dyDescent="0.2">
      <c r="C839" s="89"/>
      <c r="D839" s="344" t="s">
        <v>477</v>
      </c>
      <c r="E839" s="344"/>
      <c r="F839" s="87">
        <f>F838-F837</f>
        <v>3360</v>
      </c>
      <c r="G839" s="87">
        <f>G838-G837</f>
        <v>1620</v>
      </c>
      <c r="H839" s="87">
        <f>H838-H837</f>
        <v>2160.0000000000582</v>
      </c>
      <c r="IC839" s="45"/>
      <c r="ID839" s="45"/>
      <c r="IE839" s="45"/>
      <c r="IF839" s="45"/>
      <c r="IG839" s="45"/>
      <c r="IH839" s="45"/>
      <c r="II839" s="45"/>
      <c r="IJ839" s="45"/>
      <c r="IK839" s="45"/>
      <c r="IL839" s="45"/>
      <c r="IM839" s="45"/>
      <c r="IN839" s="45"/>
      <c r="IO839" s="45"/>
      <c r="IP839" s="45"/>
    </row>
    <row r="840" spans="2:250" x14ac:dyDescent="0.25">
      <c r="D840" s="10"/>
      <c r="E840" s="90"/>
      <c r="F840" s="90"/>
      <c r="G840" s="91"/>
    </row>
    <row r="841" spans="2:250" x14ac:dyDescent="0.25">
      <c r="D841" s="10"/>
      <c r="E841" s="90"/>
      <c r="F841" s="90"/>
      <c r="G841" s="91"/>
    </row>
    <row r="842" spans="2:250" x14ac:dyDescent="0.25">
      <c r="D842" s="10"/>
      <c r="E842" s="90"/>
      <c r="F842" s="90"/>
      <c r="G842" s="91"/>
    </row>
    <row r="843" spans="2:250" x14ac:dyDescent="0.25">
      <c r="D843" s="10"/>
      <c r="E843" s="90"/>
      <c r="F843" s="90"/>
      <c r="G843" s="91"/>
    </row>
    <row r="844" spans="2:250" x14ac:dyDescent="0.25">
      <c r="D844" s="10"/>
      <c r="E844" s="90"/>
      <c r="F844" s="90"/>
      <c r="G844" s="91"/>
    </row>
    <row r="845" spans="2:250" x14ac:dyDescent="0.25">
      <c r="D845" s="10"/>
      <c r="E845" s="90"/>
      <c r="F845" s="90"/>
      <c r="G845" s="91"/>
    </row>
    <row r="846" spans="2:250" x14ac:dyDescent="0.25">
      <c r="D846" s="10"/>
      <c r="E846" s="90"/>
      <c r="F846" s="90"/>
      <c r="G846" s="91"/>
    </row>
    <row r="847" spans="2:250" x14ac:dyDescent="0.25">
      <c r="D847" s="10"/>
      <c r="E847" s="90"/>
      <c r="F847" s="90"/>
      <c r="G847" s="91"/>
    </row>
    <row r="848" spans="2:250" x14ac:dyDescent="0.25">
      <c r="D848" s="10"/>
      <c r="E848" s="90"/>
      <c r="F848" s="90"/>
      <c r="G848" s="91"/>
    </row>
    <row r="849" spans="4:7" x14ac:dyDescent="0.25">
      <c r="D849" s="10"/>
      <c r="E849" s="90"/>
      <c r="F849" s="90"/>
      <c r="G849" s="91"/>
    </row>
    <row r="850" spans="4:7" x14ac:dyDescent="0.25">
      <c r="D850" s="10"/>
      <c r="E850" s="90"/>
      <c r="F850" s="90"/>
      <c r="G850" s="91"/>
    </row>
    <row r="851" spans="4:7" x14ac:dyDescent="0.25">
      <c r="D851" s="10"/>
      <c r="E851" s="90"/>
      <c r="F851" s="90"/>
      <c r="G851" s="91"/>
    </row>
    <row r="852" spans="4:7" x14ac:dyDescent="0.25">
      <c r="D852" s="10"/>
      <c r="E852" s="90"/>
      <c r="F852" s="90"/>
      <c r="G852" s="91"/>
    </row>
    <row r="853" spans="4:7" x14ac:dyDescent="0.25">
      <c r="D853" s="10"/>
      <c r="E853" s="90"/>
      <c r="F853" s="90"/>
      <c r="G853" s="91"/>
    </row>
    <row r="854" spans="4:7" x14ac:dyDescent="0.25">
      <c r="D854" s="10"/>
      <c r="E854" s="90"/>
      <c r="F854" s="90"/>
      <c r="G854" s="91"/>
    </row>
    <row r="855" spans="4:7" x14ac:dyDescent="0.25">
      <c r="D855" s="10"/>
      <c r="E855" s="90"/>
      <c r="F855" s="90"/>
      <c r="G855" s="91"/>
    </row>
    <row r="856" spans="4:7" x14ac:dyDescent="0.25">
      <c r="D856" s="10"/>
      <c r="E856" s="90"/>
      <c r="F856" s="90"/>
      <c r="G856" s="91"/>
    </row>
    <row r="857" spans="4:7" x14ac:dyDescent="0.25">
      <c r="D857" s="10"/>
      <c r="E857" s="90"/>
      <c r="F857" s="90"/>
      <c r="G857" s="91"/>
    </row>
    <row r="858" spans="4:7" x14ac:dyDescent="0.25">
      <c r="D858" s="10"/>
      <c r="E858" s="90"/>
      <c r="F858" s="90"/>
      <c r="G858" s="91"/>
    </row>
    <row r="859" spans="4:7" x14ac:dyDescent="0.25">
      <c r="D859" s="10"/>
      <c r="E859" s="90"/>
      <c r="F859" s="90"/>
      <c r="G859" s="91"/>
    </row>
    <row r="860" spans="4:7" x14ac:dyDescent="0.25">
      <c r="D860" s="10"/>
      <c r="E860" s="90"/>
      <c r="F860" s="90"/>
      <c r="G860" s="91"/>
    </row>
    <row r="861" spans="4:7" x14ac:dyDescent="0.25">
      <c r="D861" s="10"/>
      <c r="E861" s="90"/>
      <c r="F861" s="90"/>
      <c r="G861" s="91"/>
    </row>
    <row r="862" spans="4:7" x14ac:dyDescent="0.25">
      <c r="D862" s="10"/>
      <c r="E862" s="90"/>
      <c r="F862" s="90"/>
      <c r="G862" s="91"/>
    </row>
    <row r="863" spans="4:7" x14ac:dyDescent="0.25">
      <c r="D863" s="10"/>
      <c r="E863" s="90"/>
      <c r="F863" s="90"/>
      <c r="G863" s="91"/>
    </row>
    <row r="864" spans="4:7" x14ac:dyDescent="0.25">
      <c r="D864" s="10"/>
      <c r="E864" s="90"/>
      <c r="F864" s="90"/>
      <c r="G864" s="91"/>
    </row>
    <row r="865" spans="4:7" x14ac:dyDescent="0.25">
      <c r="D865" s="10"/>
      <c r="E865" s="90"/>
      <c r="F865" s="90"/>
      <c r="G865" s="91"/>
    </row>
    <row r="866" spans="4:7" x14ac:dyDescent="0.25">
      <c r="D866" s="10"/>
      <c r="E866" s="90"/>
      <c r="F866" s="90"/>
      <c r="G866" s="91"/>
    </row>
    <row r="867" spans="4:7" x14ac:dyDescent="0.25">
      <c r="D867" s="10"/>
      <c r="E867" s="90"/>
      <c r="F867" s="90"/>
      <c r="G867" s="91"/>
    </row>
    <row r="868" spans="4:7" x14ac:dyDescent="0.25">
      <c r="D868" s="10"/>
      <c r="E868" s="90"/>
      <c r="F868" s="90"/>
      <c r="G868" s="91"/>
    </row>
    <row r="869" spans="4:7" x14ac:dyDescent="0.25">
      <c r="D869" s="10"/>
      <c r="E869" s="90"/>
      <c r="F869" s="90"/>
      <c r="G869" s="91"/>
    </row>
    <row r="870" spans="4:7" x14ac:dyDescent="0.25">
      <c r="D870" s="10"/>
      <c r="E870" s="90"/>
      <c r="F870" s="90"/>
      <c r="G870" s="91"/>
    </row>
    <row r="871" spans="4:7" x14ac:dyDescent="0.25">
      <c r="D871" s="10"/>
      <c r="E871" s="90"/>
      <c r="F871" s="90"/>
      <c r="G871" s="91"/>
    </row>
  </sheetData>
  <sheetProtection selectLockedCells="1" selectUnlockedCells="1"/>
  <mergeCells count="19">
    <mergeCell ref="D9:H9"/>
    <mergeCell ref="C1:E1"/>
    <mergeCell ref="D5:H5"/>
    <mergeCell ref="C6:H6"/>
    <mergeCell ref="C7:H7"/>
    <mergeCell ref="D8:H8"/>
    <mergeCell ref="D836:E836"/>
    <mergeCell ref="D837:E837"/>
    <mergeCell ref="D838:E838"/>
    <mergeCell ref="D839:E839"/>
    <mergeCell ref="D10:H10"/>
    <mergeCell ref="D12:G12"/>
    <mergeCell ref="B13:H16"/>
    <mergeCell ref="G17:H17"/>
    <mergeCell ref="B18:B19"/>
    <mergeCell ref="C18:C19"/>
    <mergeCell ref="D18:D19"/>
    <mergeCell ref="E18:E19"/>
    <mergeCell ref="F18:H18"/>
  </mergeCells>
  <pageMargins left="0.70833333333333337" right="0.19652777777777777" top="0.59027777777777779" bottom="0.15763888888888888" header="0.51180555555555551" footer="0.51180555555555551"/>
  <pageSetup paperSize="9" scale="70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68" zoomScaleNormal="68" zoomScaleSheetLayoutView="80" workbookViewId="0">
      <selection activeCell="E6" sqref="E6"/>
    </sheetView>
  </sheetViews>
  <sheetFormatPr defaultRowHeight="12.75" x14ac:dyDescent="0.2"/>
  <cols>
    <col min="1" max="1" width="9.140625" style="92"/>
    <col min="2" max="2" width="12.5703125" style="92" customWidth="1"/>
    <col min="3" max="5" width="9.140625" style="92"/>
    <col min="6" max="6" width="26.85546875" style="92" customWidth="1"/>
    <col min="7" max="7" width="18.5703125" style="92" customWidth="1"/>
    <col min="8" max="9" width="0" style="92" hidden="1" customWidth="1"/>
    <col min="10" max="10" width="9.140625" style="92"/>
    <col min="11" max="11" width="13.140625" style="92" customWidth="1"/>
  </cols>
  <sheetData>
    <row r="1" spans="1:12" ht="15" x14ac:dyDescent="0.25">
      <c r="G1" s="93"/>
      <c r="H1" s="93"/>
      <c r="I1" s="93"/>
      <c r="J1" s="94"/>
      <c r="K1" s="95"/>
      <c r="L1" s="95"/>
    </row>
    <row r="2" spans="1:12" ht="15" x14ac:dyDescent="0.25">
      <c r="G2" s="93" t="s">
        <v>478</v>
      </c>
      <c r="H2" s="93"/>
      <c r="I2" s="93"/>
      <c r="J2" s="94"/>
      <c r="K2" s="95"/>
      <c r="L2" s="95"/>
    </row>
    <row r="3" spans="1:12" ht="15" x14ac:dyDescent="0.25">
      <c r="G3" s="93" t="s">
        <v>1</v>
      </c>
      <c r="H3" s="93"/>
      <c r="I3" s="93"/>
      <c r="J3" s="94"/>
      <c r="K3" s="95"/>
      <c r="L3" s="95"/>
    </row>
    <row r="4" spans="1:12" ht="15" x14ac:dyDescent="0.25">
      <c r="G4" s="93" t="s">
        <v>2</v>
      </c>
      <c r="H4" s="93"/>
      <c r="I4" s="93"/>
      <c r="J4" s="94"/>
      <c r="K4" s="95"/>
      <c r="L4" s="95"/>
    </row>
    <row r="5" spans="1:12" ht="15" x14ac:dyDescent="0.25">
      <c r="G5" s="93" t="s">
        <v>479</v>
      </c>
      <c r="H5" s="93"/>
      <c r="I5" s="93"/>
      <c r="J5" s="94"/>
      <c r="K5" s="95"/>
      <c r="L5" s="95"/>
    </row>
    <row r="6" spans="1:12" ht="15" x14ac:dyDescent="0.25">
      <c r="G6" s="93" t="s">
        <v>480</v>
      </c>
      <c r="H6" s="93"/>
      <c r="I6" s="93"/>
      <c r="J6" s="94"/>
      <c r="K6" s="95"/>
      <c r="L6" s="95"/>
    </row>
    <row r="7" spans="1:12" ht="15" x14ac:dyDescent="0.25">
      <c r="G7" s="93"/>
      <c r="H7" s="93"/>
      <c r="I7" s="93"/>
      <c r="J7" s="94"/>
      <c r="K7" s="95"/>
      <c r="L7" s="95"/>
    </row>
    <row r="8" spans="1:12" ht="15" x14ac:dyDescent="0.25">
      <c r="G8" s="93"/>
      <c r="H8" s="93"/>
      <c r="I8" s="93"/>
      <c r="J8" s="94"/>
      <c r="K8" s="95"/>
      <c r="L8" s="95"/>
    </row>
    <row r="9" spans="1:12" ht="15.75" x14ac:dyDescent="0.25">
      <c r="C9" s="96"/>
      <c r="D9" s="96"/>
      <c r="E9" s="96"/>
      <c r="F9" s="96"/>
      <c r="G9" s="96"/>
      <c r="H9" s="96"/>
      <c r="I9" s="96"/>
      <c r="J9" s="96"/>
      <c r="K9" s="97"/>
    </row>
    <row r="10" spans="1:12" ht="15.75" x14ac:dyDescent="0.25">
      <c r="C10" s="353"/>
      <c r="D10" s="353"/>
      <c r="E10" s="353"/>
      <c r="F10" s="353"/>
      <c r="G10" s="353"/>
      <c r="H10" s="353"/>
      <c r="I10" s="353"/>
      <c r="J10" s="353"/>
      <c r="K10" s="97"/>
    </row>
    <row r="11" spans="1:12" ht="30" customHeight="1" x14ac:dyDescent="0.2">
      <c r="C11" s="354" t="s">
        <v>481</v>
      </c>
      <c r="D11" s="354"/>
      <c r="E11" s="354"/>
      <c r="F11" s="354"/>
      <c r="G11" s="354"/>
      <c r="H11" s="354"/>
      <c r="I11" s="354"/>
      <c r="J11" s="354"/>
      <c r="K11" s="99"/>
      <c r="L11" s="99"/>
    </row>
    <row r="12" spans="1:12" ht="14.25" x14ac:dyDescent="0.2">
      <c r="C12" s="100"/>
    </row>
    <row r="13" spans="1:12" x14ac:dyDescent="0.2">
      <c r="G13" s="101"/>
    </row>
    <row r="14" spans="1:12" ht="45.75" customHeight="1" x14ac:dyDescent="0.2">
      <c r="B14" s="102"/>
      <c r="C14" s="355" t="s">
        <v>482</v>
      </c>
      <c r="D14" s="355"/>
      <c r="E14" s="355"/>
      <c r="F14" s="355"/>
      <c r="G14" s="103" t="s">
        <v>483</v>
      </c>
    </row>
    <row r="15" spans="1:12" ht="8.25" customHeight="1" x14ac:dyDescent="0.2">
      <c r="B15" s="102"/>
      <c r="C15" s="104"/>
      <c r="D15" s="104"/>
      <c r="E15" s="104"/>
      <c r="F15" s="104"/>
      <c r="G15" s="105"/>
    </row>
    <row r="16" spans="1:12" ht="15.75" x14ac:dyDescent="0.25">
      <c r="A16" s="97"/>
      <c r="B16" s="106"/>
      <c r="C16" s="97" t="s">
        <v>484</v>
      </c>
      <c r="D16" s="97"/>
      <c r="E16" s="97"/>
      <c r="F16" s="97"/>
      <c r="G16" s="107">
        <v>960</v>
      </c>
      <c r="H16" s="97">
        <v>170</v>
      </c>
      <c r="I16" s="97">
        <v>921.4</v>
      </c>
    </row>
    <row r="17" spans="1:9" ht="15.75" x14ac:dyDescent="0.25">
      <c r="A17" s="97"/>
      <c r="B17" s="106"/>
      <c r="C17" s="97" t="s">
        <v>485</v>
      </c>
      <c r="D17" s="97"/>
      <c r="E17" s="97"/>
      <c r="F17" s="97"/>
      <c r="G17" s="107">
        <v>400</v>
      </c>
      <c r="H17" s="97">
        <v>80</v>
      </c>
      <c r="I17" s="97">
        <v>423.2</v>
      </c>
    </row>
    <row r="18" spans="1:9" ht="15.75" x14ac:dyDescent="0.25">
      <c r="A18" s="97"/>
      <c r="B18" s="106"/>
      <c r="C18" s="97" t="s">
        <v>486</v>
      </c>
      <c r="D18" s="97"/>
      <c r="E18" s="97"/>
      <c r="F18" s="97"/>
      <c r="G18" s="107">
        <v>550</v>
      </c>
      <c r="H18" s="97">
        <v>297</v>
      </c>
      <c r="I18" s="97">
        <v>435</v>
      </c>
    </row>
    <row r="19" spans="1:9" ht="15.75" x14ac:dyDescent="0.25">
      <c r="A19" s="97"/>
      <c r="B19" s="106"/>
      <c r="C19" s="97" t="s">
        <v>487</v>
      </c>
      <c r="D19" s="97"/>
      <c r="E19" s="97"/>
      <c r="F19" s="97"/>
      <c r="G19" s="107">
        <v>830</v>
      </c>
      <c r="H19" s="97">
        <v>162</v>
      </c>
      <c r="I19" s="97">
        <v>577.9</v>
      </c>
    </row>
    <row r="20" spans="1:9" ht="15.75" x14ac:dyDescent="0.25">
      <c r="A20" s="97"/>
      <c r="B20" s="106"/>
      <c r="C20" s="97" t="s">
        <v>488</v>
      </c>
      <c r="D20" s="97"/>
      <c r="E20" s="97"/>
      <c r="F20" s="97"/>
      <c r="G20" s="107">
        <v>1150</v>
      </c>
      <c r="H20" s="97">
        <v>689</v>
      </c>
      <c r="I20" s="97">
        <v>468</v>
      </c>
    </row>
    <row r="21" spans="1:9" ht="15.75" x14ac:dyDescent="0.25">
      <c r="A21" s="97"/>
      <c r="B21" s="106"/>
      <c r="C21" s="97" t="s">
        <v>489</v>
      </c>
      <c r="D21" s="97"/>
      <c r="E21" s="97"/>
      <c r="F21" s="97"/>
      <c r="G21" s="107">
        <v>320</v>
      </c>
      <c r="H21" s="97"/>
      <c r="I21" s="97"/>
    </row>
    <row r="22" spans="1:9" ht="15.75" x14ac:dyDescent="0.25">
      <c r="A22" s="97"/>
      <c r="B22" s="106"/>
      <c r="C22" s="97" t="s">
        <v>490</v>
      </c>
      <c r="D22" s="97"/>
      <c r="E22" s="97"/>
      <c r="F22" s="97"/>
      <c r="G22" s="107">
        <v>860</v>
      </c>
      <c r="H22" s="97">
        <v>221</v>
      </c>
      <c r="I22" s="97">
        <v>968.5</v>
      </c>
    </row>
    <row r="23" spans="1:9" ht="15.75" x14ac:dyDescent="0.25">
      <c r="A23" s="97"/>
      <c r="B23" s="106"/>
      <c r="C23" s="97"/>
      <c r="D23" s="97"/>
      <c r="E23" s="97"/>
      <c r="F23" s="97"/>
      <c r="G23" s="107"/>
      <c r="H23" s="97"/>
      <c r="I23" s="97"/>
    </row>
    <row r="24" spans="1:9" ht="15.75" x14ac:dyDescent="0.25">
      <c r="A24" s="97"/>
      <c r="B24" s="97"/>
      <c r="C24" s="108" t="s">
        <v>491</v>
      </c>
      <c r="D24" s="97"/>
      <c r="E24" s="97"/>
      <c r="F24" s="97"/>
      <c r="G24" s="109">
        <f>SUM(G16:G22)</f>
        <v>5070</v>
      </c>
      <c r="H24" s="97">
        <v>3403</v>
      </c>
      <c r="I24" s="97">
        <v>4104</v>
      </c>
    </row>
    <row r="25" spans="1:9" ht="15.75" x14ac:dyDescent="0.25">
      <c r="A25" s="97"/>
      <c r="B25" s="97"/>
      <c r="C25" s="97"/>
      <c r="D25" s="97"/>
      <c r="E25" s="97"/>
      <c r="F25" s="97"/>
      <c r="G25" s="97"/>
      <c r="H25" s="97"/>
      <c r="I25" s="97"/>
    </row>
    <row r="26" spans="1:9" ht="15.75" x14ac:dyDescent="0.25">
      <c r="A26" s="97"/>
      <c r="B26" s="97"/>
      <c r="C26" s="97"/>
      <c r="D26" s="97"/>
      <c r="E26" s="97"/>
      <c r="F26" s="97"/>
      <c r="G26" s="110"/>
      <c r="H26" s="97"/>
      <c r="I26" s="97"/>
    </row>
    <row r="27" spans="1:9" ht="15.75" x14ac:dyDescent="0.25">
      <c r="A27" s="97"/>
      <c r="B27" s="97"/>
      <c r="C27" s="97"/>
      <c r="D27" s="97"/>
      <c r="E27" s="97"/>
      <c r="F27" s="97"/>
      <c r="G27" s="97"/>
      <c r="H27" s="97"/>
      <c r="I27" s="97"/>
    </row>
    <row r="28" spans="1:9" ht="15.75" x14ac:dyDescent="0.25">
      <c r="A28" s="97"/>
      <c r="B28" s="97"/>
      <c r="C28" s="97"/>
      <c r="D28" s="97"/>
      <c r="E28" s="97"/>
      <c r="F28" s="97"/>
      <c r="G28" s="97"/>
      <c r="H28" s="97"/>
      <c r="I28" s="97"/>
    </row>
    <row r="29" spans="1:9" ht="15.75" x14ac:dyDescent="0.25">
      <c r="A29" s="97"/>
      <c r="B29" s="97"/>
      <c r="C29" s="97"/>
      <c r="D29" s="97"/>
      <c r="E29" s="97"/>
      <c r="F29" s="97"/>
      <c r="G29" s="97"/>
      <c r="H29" s="97"/>
      <c r="I29" s="97"/>
    </row>
    <row r="30" spans="1:9" ht="15.75" x14ac:dyDescent="0.25">
      <c r="A30" s="97"/>
      <c r="B30" s="97"/>
      <c r="C30" s="97"/>
      <c r="D30" s="97"/>
      <c r="E30" s="97"/>
      <c r="F30" s="97"/>
      <c r="G30" s="97"/>
      <c r="H30" s="97"/>
      <c r="I30" s="97"/>
    </row>
    <row r="31" spans="1:9" ht="15.75" x14ac:dyDescent="0.25">
      <c r="A31" s="97"/>
      <c r="B31" s="97"/>
      <c r="C31" s="97"/>
      <c r="D31" s="97"/>
      <c r="E31" s="97"/>
      <c r="F31" s="97"/>
      <c r="G31" s="97"/>
      <c r="H31" s="97"/>
      <c r="I31" s="97"/>
    </row>
    <row r="32" spans="1:9" ht="15.75" x14ac:dyDescent="0.25">
      <c r="A32" s="97"/>
      <c r="B32" s="97"/>
      <c r="C32" s="97"/>
      <c r="D32" s="97"/>
      <c r="E32" s="97"/>
      <c r="F32" s="97"/>
      <c r="G32" s="97"/>
      <c r="H32" s="97"/>
      <c r="I32" s="97"/>
    </row>
    <row r="33" spans="1:9" ht="15.75" x14ac:dyDescent="0.25">
      <c r="A33" s="97"/>
      <c r="B33" s="97"/>
      <c r="C33" s="97"/>
      <c r="D33" s="97"/>
      <c r="E33" s="97"/>
      <c r="F33" s="97"/>
      <c r="G33" s="97"/>
      <c r="H33" s="97"/>
      <c r="I33" s="97"/>
    </row>
    <row r="34" spans="1:9" ht="15.75" x14ac:dyDescent="0.25">
      <c r="A34" s="97"/>
      <c r="B34" s="97"/>
      <c r="C34" s="97"/>
      <c r="D34" s="97"/>
      <c r="E34" s="97"/>
      <c r="F34" s="97"/>
      <c r="G34" s="97"/>
      <c r="H34" s="97"/>
      <c r="I34" s="97"/>
    </row>
    <row r="35" spans="1:9" ht="15.75" x14ac:dyDescent="0.25">
      <c r="A35" s="97"/>
      <c r="B35" s="97"/>
      <c r="C35" s="97"/>
      <c r="D35" s="97"/>
      <c r="E35" s="97"/>
      <c r="F35" s="97"/>
      <c r="G35" s="97"/>
      <c r="H35" s="97"/>
      <c r="I35" s="97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68" zoomScaleNormal="68" zoomScaleSheetLayoutView="80" workbookViewId="0">
      <selection activeCell="F31" sqref="F31"/>
    </sheetView>
  </sheetViews>
  <sheetFormatPr defaultRowHeight="12.75" x14ac:dyDescent="0.2"/>
  <cols>
    <col min="1" max="1" width="9.140625" style="92"/>
    <col min="2" max="2" width="12.5703125" style="92" customWidth="1"/>
    <col min="3" max="5" width="9.140625" style="92"/>
    <col min="6" max="6" width="26.85546875" style="92" customWidth="1"/>
    <col min="7" max="7" width="18.5703125" style="92" customWidth="1"/>
    <col min="8" max="9" width="0" style="92" hidden="1" customWidth="1"/>
    <col min="10" max="10" width="9.140625" style="92"/>
    <col min="11" max="11" width="13.140625" style="92" customWidth="1"/>
  </cols>
  <sheetData>
    <row r="1" spans="2:12" ht="15" x14ac:dyDescent="0.25">
      <c r="G1" s="93"/>
      <c r="H1" s="93"/>
      <c r="I1" s="93"/>
      <c r="J1" s="94"/>
      <c r="K1" s="95"/>
      <c r="L1" s="95"/>
    </row>
    <row r="2" spans="2:12" ht="15" x14ac:dyDescent="0.25">
      <c r="G2" s="93" t="s">
        <v>492</v>
      </c>
      <c r="H2" s="93"/>
      <c r="I2" s="93"/>
      <c r="J2" s="94"/>
      <c r="K2" s="95"/>
      <c r="L2" s="95"/>
    </row>
    <row r="3" spans="2:12" ht="15" x14ac:dyDescent="0.25">
      <c r="G3" s="93" t="s">
        <v>1</v>
      </c>
      <c r="H3" s="93"/>
      <c r="I3" s="93"/>
      <c r="J3" s="94"/>
      <c r="K3" s="95"/>
      <c r="L3" s="95"/>
    </row>
    <row r="4" spans="2:12" ht="15" x14ac:dyDescent="0.25">
      <c r="G4" s="93" t="s">
        <v>2</v>
      </c>
      <c r="H4" s="93"/>
      <c r="I4" s="93"/>
      <c r="J4" s="94"/>
      <c r="K4" s="95"/>
      <c r="L4" s="95"/>
    </row>
    <row r="5" spans="2:12" ht="15" x14ac:dyDescent="0.25">
      <c r="G5" s="93" t="s">
        <v>479</v>
      </c>
      <c r="H5" s="93"/>
      <c r="I5" s="93"/>
      <c r="J5" s="94"/>
      <c r="K5" s="95"/>
      <c r="L5" s="95"/>
    </row>
    <row r="6" spans="2:12" ht="12.75" customHeight="1" x14ac:dyDescent="0.2">
      <c r="F6" s="346" t="s">
        <v>493</v>
      </c>
      <c r="G6" s="346"/>
      <c r="H6" s="346"/>
      <c r="I6" s="346"/>
      <c r="J6" s="346"/>
      <c r="K6" s="95"/>
      <c r="L6" s="95"/>
    </row>
    <row r="7" spans="2:12" ht="15" x14ac:dyDescent="0.25">
      <c r="G7" s="93"/>
      <c r="H7" s="93"/>
      <c r="I7" s="93"/>
      <c r="J7" s="94"/>
      <c r="K7" s="95"/>
      <c r="L7" s="95"/>
    </row>
    <row r="8" spans="2:12" ht="15" x14ac:dyDescent="0.25">
      <c r="G8" s="93"/>
      <c r="H8" s="93"/>
      <c r="I8" s="93"/>
      <c r="J8" s="94"/>
      <c r="K8" s="95"/>
      <c r="L8" s="95"/>
    </row>
    <row r="9" spans="2:12" ht="15.75" x14ac:dyDescent="0.25">
      <c r="C9" s="96"/>
      <c r="D9" s="96"/>
      <c r="E9" s="96"/>
      <c r="F9" s="96"/>
      <c r="G9" s="96"/>
      <c r="H9" s="96"/>
      <c r="I9" s="96"/>
      <c r="J9" s="96"/>
      <c r="K9" s="97"/>
    </row>
    <row r="10" spans="2:12" ht="15.75" x14ac:dyDescent="0.25">
      <c r="C10" s="353"/>
      <c r="D10" s="353"/>
      <c r="E10" s="353"/>
      <c r="F10" s="353"/>
      <c r="G10" s="353"/>
      <c r="H10" s="353"/>
      <c r="I10" s="353"/>
      <c r="J10" s="353"/>
      <c r="K10" s="97"/>
    </row>
    <row r="11" spans="2:12" ht="30" customHeight="1" x14ac:dyDescent="0.2">
      <c r="C11" s="354" t="s">
        <v>494</v>
      </c>
      <c r="D11" s="354"/>
      <c r="E11" s="354"/>
      <c r="F11" s="354"/>
      <c r="G11" s="354"/>
      <c r="H11" s="354"/>
      <c r="I11" s="354"/>
      <c r="J11" s="354"/>
      <c r="K11" s="99"/>
      <c r="L11" s="99"/>
    </row>
    <row r="12" spans="2:12" ht="14.25" x14ac:dyDescent="0.2">
      <c r="C12" s="100"/>
    </row>
    <row r="13" spans="2:12" x14ac:dyDescent="0.2">
      <c r="G13" s="93" t="s">
        <v>495</v>
      </c>
    </row>
    <row r="14" spans="2:12" ht="45.75" customHeight="1" x14ac:dyDescent="0.2">
      <c r="B14" s="102"/>
      <c r="C14" s="355" t="s">
        <v>482</v>
      </c>
      <c r="D14" s="355"/>
      <c r="E14" s="355"/>
      <c r="F14" s="355"/>
      <c r="G14" s="103" t="s">
        <v>496</v>
      </c>
    </row>
    <row r="15" spans="2:12" ht="8.25" customHeight="1" x14ac:dyDescent="0.2">
      <c r="B15" s="102"/>
      <c r="C15" s="104"/>
      <c r="D15" s="104"/>
      <c r="E15" s="104"/>
      <c r="F15" s="104"/>
      <c r="G15" s="105"/>
    </row>
    <row r="16" spans="2:12" ht="18" customHeight="1" x14ac:dyDescent="0.25">
      <c r="B16" s="102"/>
      <c r="C16" s="97" t="s">
        <v>497</v>
      </c>
      <c r="D16" s="97"/>
      <c r="E16" s="97"/>
      <c r="F16" s="97"/>
      <c r="G16" s="107"/>
    </row>
    <row r="17" spans="1:11" ht="15.75" x14ac:dyDescent="0.25">
      <c r="A17" s="97"/>
      <c r="B17" s="106"/>
      <c r="C17" s="97" t="s">
        <v>484</v>
      </c>
      <c r="D17" s="97"/>
      <c r="E17" s="97"/>
      <c r="F17" s="97"/>
      <c r="G17" s="107"/>
      <c r="H17" s="97">
        <v>170</v>
      </c>
      <c r="I17" s="97">
        <v>921.4</v>
      </c>
    </row>
    <row r="18" spans="1:11" ht="15.75" x14ac:dyDescent="0.25">
      <c r="A18" s="97"/>
      <c r="B18" s="106"/>
      <c r="C18" s="97" t="s">
        <v>485</v>
      </c>
      <c r="D18" s="97"/>
      <c r="E18" s="97"/>
      <c r="F18" s="97"/>
      <c r="G18" s="107"/>
      <c r="H18" s="97">
        <v>80</v>
      </c>
      <c r="I18" s="97">
        <v>423.2</v>
      </c>
    </row>
    <row r="19" spans="1:11" ht="15.75" x14ac:dyDescent="0.25">
      <c r="A19" s="97"/>
      <c r="B19" s="106"/>
      <c r="C19" s="97" t="s">
        <v>486</v>
      </c>
      <c r="D19" s="97"/>
      <c r="E19" s="97"/>
      <c r="F19" s="97"/>
      <c r="G19" s="107"/>
      <c r="H19" s="97">
        <v>297</v>
      </c>
      <c r="I19" s="97">
        <v>435</v>
      </c>
    </row>
    <row r="20" spans="1:11" ht="15.75" x14ac:dyDescent="0.25">
      <c r="A20" s="97"/>
      <c r="B20" s="106"/>
      <c r="C20" s="97" t="s">
        <v>487</v>
      </c>
      <c r="D20" s="97"/>
      <c r="E20" s="97"/>
      <c r="F20" s="97"/>
      <c r="G20" s="107"/>
      <c r="H20" s="97">
        <v>162</v>
      </c>
      <c r="I20" s="97">
        <v>577.9</v>
      </c>
    </row>
    <row r="21" spans="1:11" ht="15.75" x14ac:dyDescent="0.25">
      <c r="A21" s="97"/>
      <c r="B21" s="106"/>
      <c r="C21" s="97" t="s">
        <v>488</v>
      </c>
      <c r="D21" s="97"/>
      <c r="E21" s="97"/>
      <c r="F21" s="97"/>
      <c r="G21" s="107"/>
      <c r="H21" s="97">
        <v>689</v>
      </c>
      <c r="I21" s="97">
        <v>468</v>
      </c>
    </row>
    <row r="22" spans="1:11" ht="15.75" x14ac:dyDescent="0.25">
      <c r="A22" s="97"/>
      <c r="B22" s="106"/>
      <c r="C22" s="97" t="s">
        <v>489</v>
      </c>
      <c r="D22" s="97"/>
      <c r="E22" s="97"/>
      <c r="F22" s="97"/>
      <c r="G22" s="107"/>
      <c r="H22" s="97"/>
      <c r="I22" s="97"/>
    </row>
    <row r="23" spans="1:11" ht="15.75" x14ac:dyDescent="0.25">
      <c r="A23" s="97"/>
      <c r="B23" s="106"/>
      <c r="C23" s="97" t="s">
        <v>490</v>
      </c>
      <c r="D23" s="97"/>
      <c r="E23" s="97"/>
      <c r="F23" s="97"/>
      <c r="G23" s="107"/>
      <c r="H23" s="97">
        <v>221</v>
      </c>
      <c r="I23" s="97">
        <v>968.5</v>
      </c>
    </row>
    <row r="24" spans="1:11" ht="15.75" x14ac:dyDescent="0.25">
      <c r="A24" s="97"/>
      <c r="B24" s="106"/>
      <c r="C24" s="97"/>
      <c r="D24" s="97"/>
      <c r="E24" s="97"/>
      <c r="F24" s="97"/>
      <c r="G24" s="107"/>
      <c r="H24" s="97"/>
      <c r="I24" s="97"/>
    </row>
    <row r="25" spans="1:11" ht="15.75" x14ac:dyDescent="0.25">
      <c r="A25" s="97"/>
      <c r="B25" s="97"/>
      <c r="C25" s="108" t="s">
        <v>491</v>
      </c>
      <c r="D25" s="97"/>
      <c r="E25" s="97"/>
      <c r="F25" s="97"/>
      <c r="G25" s="109">
        <f>SUM(G16:G24)</f>
        <v>0</v>
      </c>
      <c r="H25" s="97">
        <v>3403</v>
      </c>
      <c r="I25" s="97">
        <v>4104</v>
      </c>
      <c r="K25" s="111"/>
    </row>
    <row r="26" spans="1:11" ht="15.75" x14ac:dyDescent="0.25">
      <c r="A26" s="97"/>
      <c r="B26" s="97"/>
      <c r="C26" s="97"/>
      <c r="D26" s="97"/>
      <c r="E26" s="97"/>
      <c r="F26" s="97"/>
      <c r="G26" s="97"/>
      <c r="H26" s="97"/>
      <c r="I26" s="97"/>
    </row>
    <row r="27" spans="1:11" ht="15.75" x14ac:dyDescent="0.25">
      <c r="A27" s="97"/>
      <c r="B27" s="97"/>
      <c r="C27" s="97"/>
      <c r="D27" s="97"/>
      <c r="E27" s="97"/>
      <c r="F27" s="97"/>
      <c r="G27" s="110"/>
      <c r="H27" s="97"/>
      <c r="I27" s="97"/>
    </row>
    <row r="28" spans="1:11" ht="15.75" x14ac:dyDescent="0.25">
      <c r="A28" s="97"/>
      <c r="B28" s="97"/>
      <c r="C28" s="97"/>
      <c r="D28" s="97"/>
      <c r="E28" s="97"/>
      <c r="F28" s="97"/>
      <c r="G28" s="97"/>
      <c r="H28" s="97"/>
      <c r="I28" s="97"/>
    </row>
    <row r="29" spans="1:11" ht="15.75" x14ac:dyDescent="0.25">
      <c r="A29" s="97"/>
      <c r="B29" s="97"/>
      <c r="C29" s="97"/>
      <c r="D29" s="97"/>
      <c r="E29" s="97"/>
      <c r="F29" s="97"/>
      <c r="G29" s="97"/>
      <c r="H29" s="97"/>
      <c r="I29" s="97"/>
    </row>
    <row r="30" spans="1:11" ht="15.75" x14ac:dyDescent="0.25">
      <c r="A30" s="97"/>
      <c r="B30" s="97"/>
      <c r="C30" s="97"/>
      <c r="D30" s="97"/>
      <c r="E30" s="97"/>
      <c r="F30" s="97"/>
      <c r="G30" s="97"/>
      <c r="H30" s="97"/>
      <c r="I30" s="97"/>
    </row>
    <row r="31" spans="1:11" ht="15.75" x14ac:dyDescent="0.25">
      <c r="A31" s="97"/>
      <c r="B31" s="97"/>
      <c r="C31" s="97"/>
      <c r="D31" s="97"/>
      <c r="E31" s="97"/>
      <c r="F31" s="97"/>
      <c r="G31" s="97"/>
      <c r="H31" s="97"/>
      <c r="I31" s="97"/>
    </row>
    <row r="32" spans="1:11" ht="15.75" x14ac:dyDescent="0.25">
      <c r="A32" s="97"/>
      <c r="B32" s="97"/>
      <c r="C32" s="97"/>
      <c r="D32" s="97"/>
      <c r="E32" s="97"/>
      <c r="F32" s="97"/>
      <c r="G32" s="97"/>
      <c r="H32" s="97"/>
      <c r="I32" s="97"/>
    </row>
    <row r="33" spans="1:9" ht="15.75" x14ac:dyDescent="0.25">
      <c r="A33" s="97"/>
      <c r="B33" s="97"/>
      <c r="C33" s="97"/>
      <c r="D33" s="97"/>
      <c r="E33" s="97"/>
      <c r="F33" s="97"/>
      <c r="G33" s="97"/>
      <c r="H33" s="97"/>
      <c r="I33" s="97"/>
    </row>
    <row r="34" spans="1:9" ht="15.75" x14ac:dyDescent="0.25">
      <c r="A34" s="97"/>
      <c r="B34" s="97"/>
      <c r="C34" s="97"/>
      <c r="D34" s="97"/>
      <c r="E34" s="97"/>
      <c r="F34" s="97"/>
      <c r="G34" s="97"/>
      <c r="H34" s="97"/>
      <c r="I34" s="97"/>
    </row>
    <row r="35" spans="1:9" ht="15.75" x14ac:dyDescent="0.25">
      <c r="A35" s="97"/>
      <c r="B35" s="97"/>
      <c r="C35" s="97"/>
      <c r="D35" s="97"/>
      <c r="E35" s="97"/>
      <c r="F35" s="97"/>
      <c r="G35" s="97"/>
      <c r="H35" s="97"/>
      <c r="I35" s="97"/>
    </row>
    <row r="36" spans="1:9" ht="15.75" x14ac:dyDescent="0.25">
      <c r="A36" s="97"/>
      <c r="B36" s="97"/>
      <c r="C36" s="97"/>
      <c r="D36" s="97"/>
      <c r="E36" s="97"/>
      <c r="F36" s="97"/>
      <c r="G36" s="97"/>
      <c r="H36" s="97"/>
      <c r="I36" s="97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68" zoomScaleNormal="68" zoomScaleSheetLayoutView="80" workbookViewId="0">
      <selection activeCell="E6" sqref="E6"/>
    </sheetView>
  </sheetViews>
  <sheetFormatPr defaultRowHeight="12.75" x14ac:dyDescent="0.2"/>
  <cols>
    <col min="1" max="5" width="9.140625" style="92"/>
    <col min="6" max="6" width="21.42578125" style="92" customWidth="1"/>
    <col min="7" max="7" width="18.7109375" style="92" customWidth="1"/>
    <col min="8" max="8" width="0" style="92" hidden="1" customWidth="1"/>
    <col min="9" max="9" width="15.140625" style="92" customWidth="1"/>
    <col min="10" max="11" width="9.140625" style="92"/>
  </cols>
  <sheetData>
    <row r="1" spans="1:11" ht="15.75" x14ac:dyDescent="0.25">
      <c r="H1" s="360"/>
      <c r="I1" s="360"/>
      <c r="J1" s="97"/>
      <c r="K1" s="97"/>
    </row>
    <row r="2" spans="1:11" ht="15.75" x14ac:dyDescent="0.25">
      <c r="H2" s="93"/>
      <c r="I2" s="93" t="s">
        <v>498</v>
      </c>
      <c r="J2" s="97"/>
      <c r="K2" s="97"/>
    </row>
    <row r="3" spans="1:11" ht="15.75" x14ac:dyDescent="0.25">
      <c r="H3" s="93"/>
      <c r="I3" s="93" t="s">
        <v>1</v>
      </c>
      <c r="J3" s="97"/>
      <c r="K3" s="97"/>
    </row>
    <row r="4" spans="1:11" ht="15.75" x14ac:dyDescent="0.25">
      <c r="H4" s="93"/>
      <c r="I4" s="93" t="s">
        <v>2</v>
      </c>
      <c r="J4" s="97"/>
      <c r="K4" s="97"/>
    </row>
    <row r="5" spans="1:11" ht="15.75" x14ac:dyDescent="0.25">
      <c r="H5" s="93"/>
      <c r="I5" s="93" t="s">
        <v>479</v>
      </c>
      <c r="J5" s="97"/>
      <c r="K5" s="97"/>
    </row>
    <row r="6" spans="1:11" ht="15.75" x14ac:dyDescent="0.25">
      <c r="H6" s="93"/>
      <c r="I6" s="93" t="s">
        <v>499</v>
      </c>
      <c r="J6" s="97"/>
      <c r="K6" s="97"/>
    </row>
    <row r="7" spans="1:11" ht="15.75" x14ac:dyDescent="0.25">
      <c r="H7" s="93"/>
      <c r="I7" s="93"/>
      <c r="J7" s="97"/>
      <c r="K7" s="97"/>
    </row>
    <row r="8" spans="1:11" ht="15.75" x14ac:dyDescent="0.25">
      <c r="H8" s="93"/>
      <c r="I8" s="93"/>
      <c r="J8" s="97"/>
      <c r="K8" s="97"/>
    </row>
    <row r="9" spans="1:11" ht="15.75" x14ac:dyDescent="0.25">
      <c r="H9" s="97"/>
      <c r="I9" s="97"/>
      <c r="J9" s="97"/>
      <c r="K9" s="97"/>
    </row>
    <row r="10" spans="1:11" s="115" customFormat="1" ht="30.75" customHeight="1" x14ac:dyDescent="0.2">
      <c r="A10" s="113"/>
      <c r="B10" s="361" t="s">
        <v>500</v>
      </c>
      <c r="C10" s="361"/>
      <c r="D10" s="361"/>
      <c r="E10" s="361"/>
      <c r="F10" s="361"/>
      <c r="G10" s="361"/>
      <c r="H10" s="361"/>
      <c r="I10" s="361"/>
      <c r="J10" s="114"/>
      <c r="K10" s="114"/>
    </row>
    <row r="11" spans="1:11" s="115" customFormat="1" ht="26.25" customHeight="1" x14ac:dyDescent="0.2">
      <c r="A11" s="113"/>
      <c r="B11" s="361" t="s">
        <v>501</v>
      </c>
      <c r="C11" s="361"/>
      <c r="D11" s="361"/>
      <c r="E11" s="361"/>
      <c r="F11" s="361"/>
      <c r="G11" s="361"/>
      <c r="H11" s="361"/>
      <c r="I11" s="361"/>
      <c r="J11" s="114"/>
      <c r="K11" s="114"/>
    </row>
    <row r="13" spans="1:11" ht="15.75" x14ac:dyDescent="0.25">
      <c r="B13" s="97"/>
      <c r="C13" s="108"/>
      <c r="D13" s="97"/>
      <c r="E13" s="97"/>
      <c r="F13" s="97"/>
      <c r="G13" s="97"/>
      <c r="H13" s="97"/>
      <c r="I13" s="97"/>
      <c r="J13" s="97"/>
    </row>
    <row r="14" spans="1:11" x14ac:dyDescent="0.2">
      <c r="I14" s="101"/>
    </row>
    <row r="15" spans="1:11" ht="12.75" customHeight="1" x14ac:dyDescent="0.2">
      <c r="B15" s="362" t="s">
        <v>502</v>
      </c>
      <c r="C15" s="363" t="s">
        <v>482</v>
      </c>
      <c r="D15" s="363"/>
      <c r="E15" s="363"/>
      <c r="F15" s="363"/>
      <c r="G15" s="363" t="s">
        <v>503</v>
      </c>
      <c r="H15" s="364"/>
      <c r="I15" s="364"/>
    </row>
    <row r="16" spans="1:11" ht="12.75" customHeight="1" x14ac:dyDescent="0.2">
      <c r="B16" s="362"/>
      <c r="C16" s="363"/>
      <c r="D16" s="363"/>
      <c r="E16" s="363"/>
      <c r="F16" s="363"/>
      <c r="G16" s="363"/>
      <c r="H16" s="365" t="s">
        <v>504</v>
      </c>
      <c r="I16" s="366" t="s">
        <v>505</v>
      </c>
    </row>
    <row r="17" spans="1:10" ht="143.25" customHeight="1" x14ac:dyDescent="0.2">
      <c r="B17" s="362"/>
      <c r="C17" s="363"/>
      <c r="D17" s="363"/>
      <c r="E17" s="363"/>
      <c r="F17" s="363"/>
      <c r="G17" s="363"/>
      <c r="H17" s="365"/>
      <c r="I17" s="366"/>
    </row>
    <row r="18" spans="1:10" ht="15.75" customHeight="1" x14ac:dyDescent="0.25">
      <c r="B18" s="116">
        <v>1</v>
      </c>
      <c r="C18" s="359" t="s">
        <v>506</v>
      </c>
      <c r="D18" s="359"/>
      <c r="E18" s="359"/>
      <c r="F18" s="359"/>
      <c r="G18" s="117">
        <f t="shared" ref="G18:G25" si="0">SUM(H18:I18)</f>
        <v>12.3</v>
      </c>
      <c r="H18" s="118"/>
      <c r="I18" s="119">
        <v>12.3</v>
      </c>
    </row>
    <row r="19" spans="1:10" ht="15.75" customHeight="1" x14ac:dyDescent="0.25">
      <c r="A19" s="97"/>
      <c r="B19" s="120">
        <v>2</v>
      </c>
      <c r="C19" s="356" t="s">
        <v>484</v>
      </c>
      <c r="D19" s="356"/>
      <c r="E19" s="356"/>
      <c r="F19" s="356"/>
      <c r="G19" s="117">
        <f t="shared" si="0"/>
        <v>1.2</v>
      </c>
      <c r="H19" s="122"/>
      <c r="I19" s="123">
        <v>1.2</v>
      </c>
    </row>
    <row r="20" spans="1:10" ht="15.75" customHeight="1" x14ac:dyDescent="0.25">
      <c r="A20" s="97"/>
      <c r="B20" s="120">
        <v>3</v>
      </c>
      <c r="C20" s="356" t="s">
        <v>485</v>
      </c>
      <c r="D20" s="356"/>
      <c r="E20" s="356"/>
      <c r="F20" s="356"/>
      <c r="G20" s="117">
        <f t="shared" si="0"/>
        <v>0.6</v>
      </c>
      <c r="H20" s="122"/>
      <c r="I20" s="123">
        <v>0.6</v>
      </c>
    </row>
    <row r="21" spans="1:10" ht="15.75" x14ac:dyDescent="0.25">
      <c r="A21" s="97"/>
      <c r="B21" s="120">
        <v>4</v>
      </c>
      <c r="C21" s="356" t="s">
        <v>486</v>
      </c>
      <c r="D21" s="356"/>
      <c r="E21" s="356"/>
      <c r="F21" s="356"/>
      <c r="G21" s="117">
        <f t="shared" si="0"/>
        <v>2</v>
      </c>
      <c r="H21" s="122"/>
      <c r="I21" s="123">
        <v>2</v>
      </c>
    </row>
    <row r="22" spans="1:10" ht="15.75" x14ac:dyDescent="0.25">
      <c r="A22" s="97"/>
      <c r="B22" s="120">
        <v>5</v>
      </c>
      <c r="C22" s="356" t="s">
        <v>487</v>
      </c>
      <c r="D22" s="356"/>
      <c r="E22" s="356"/>
      <c r="F22" s="356"/>
      <c r="G22" s="117">
        <f t="shared" si="0"/>
        <v>1.1000000000000001</v>
      </c>
      <c r="H22" s="122"/>
      <c r="I22" s="123">
        <v>1.1000000000000001</v>
      </c>
    </row>
    <row r="23" spans="1:10" ht="15.75" x14ac:dyDescent="0.25">
      <c r="A23" s="97"/>
      <c r="B23" s="120">
        <v>6</v>
      </c>
      <c r="C23" s="356" t="s">
        <v>488</v>
      </c>
      <c r="D23" s="356"/>
      <c r="E23" s="356"/>
      <c r="F23" s="356"/>
      <c r="G23" s="117">
        <f t="shared" si="0"/>
        <v>4.5999999999999996</v>
      </c>
      <c r="H23" s="122"/>
      <c r="I23" s="123">
        <v>4.5999999999999996</v>
      </c>
    </row>
    <row r="24" spans="1:10" ht="15.75" x14ac:dyDescent="0.25">
      <c r="A24" s="97"/>
      <c r="B24" s="120">
        <v>7</v>
      </c>
      <c r="C24" s="356" t="s">
        <v>489</v>
      </c>
      <c r="D24" s="356"/>
      <c r="E24" s="356"/>
      <c r="F24" s="356"/>
      <c r="G24" s="117">
        <f t="shared" si="0"/>
        <v>2</v>
      </c>
      <c r="H24" s="122"/>
      <c r="I24" s="123">
        <v>2</v>
      </c>
    </row>
    <row r="25" spans="1:10" ht="15.75" x14ac:dyDescent="0.25">
      <c r="A25" s="97"/>
      <c r="B25" s="124">
        <v>8</v>
      </c>
      <c r="C25" s="357" t="s">
        <v>490</v>
      </c>
      <c r="D25" s="357"/>
      <c r="E25" s="357"/>
      <c r="F25" s="357"/>
      <c r="G25" s="117">
        <f t="shared" si="0"/>
        <v>1.5</v>
      </c>
      <c r="H25" s="125"/>
      <c r="I25" s="126">
        <v>1.5</v>
      </c>
    </row>
    <row r="26" spans="1:10" ht="12.75" customHeight="1" x14ac:dyDescent="0.25">
      <c r="A26" s="97"/>
      <c r="B26" s="358" t="s">
        <v>507</v>
      </c>
      <c r="C26" s="358"/>
      <c r="D26" s="358"/>
      <c r="E26" s="358"/>
      <c r="F26" s="358"/>
      <c r="G26" s="127">
        <f>SUM(G18:G25)</f>
        <v>25.300000000000004</v>
      </c>
      <c r="H26" s="128">
        <f>SUM(H18:H25)</f>
        <v>0</v>
      </c>
      <c r="I26" s="129">
        <f>SUM(I18:I25)</f>
        <v>25.300000000000004</v>
      </c>
      <c r="J26" s="130"/>
    </row>
    <row r="27" spans="1:10" ht="15.75" x14ac:dyDescent="0.25">
      <c r="A27" s="97"/>
      <c r="B27" s="97"/>
      <c r="C27" s="108"/>
      <c r="D27" s="97"/>
      <c r="E27" s="97"/>
      <c r="F27" s="97"/>
      <c r="G27" s="131"/>
      <c r="H27" s="97"/>
      <c r="I27" s="97"/>
    </row>
    <row r="28" spans="1:10" ht="15.75" x14ac:dyDescent="0.25">
      <c r="A28" s="97"/>
      <c r="B28" s="97"/>
      <c r="C28" s="97"/>
      <c r="D28" s="97"/>
      <c r="E28" s="97"/>
      <c r="F28" s="97"/>
      <c r="G28" s="97"/>
      <c r="H28" s="97"/>
      <c r="I28" s="97"/>
    </row>
    <row r="29" spans="1:10" ht="15.75" x14ac:dyDescent="0.25">
      <c r="A29" s="97"/>
      <c r="B29" s="97"/>
      <c r="C29" s="97"/>
      <c r="D29" s="97"/>
      <c r="E29" s="97"/>
      <c r="F29" s="97"/>
      <c r="G29" s="110"/>
      <c r="H29" s="97"/>
      <c r="I29" s="97"/>
    </row>
    <row r="30" spans="1:10" ht="15.75" x14ac:dyDescent="0.25">
      <c r="A30" s="97"/>
      <c r="B30" s="97"/>
      <c r="C30" s="97"/>
      <c r="D30" s="97"/>
      <c r="E30" s="97"/>
      <c r="F30" s="97"/>
      <c r="G30" s="97"/>
      <c r="H30" s="97"/>
      <c r="I30" s="97"/>
    </row>
    <row r="31" spans="1:10" ht="15.75" x14ac:dyDescent="0.25">
      <c r="A31" s="97"/>
      <c r="B31" s="97"/>
      <c r="C31" s="97"/>
      <c r="D31" s="97"/>
      <c r="E31" s="97"/>
      <c r="F31" s="97"/>
      <c r="G31" s="97"/>
      <c r="H31" s="97"/>
      <c r="I31" s="97"/>
    </row>
    <row r="32" spans="1:10" ht="15.75" x14ac:dyDescent="0.25">
      <c r="A32" s="97"/>
      <c r="B32" s="97"/>
      <c r="C32" s="97"/>
      <c r="D32" s="97"/>
      <c r="E32" s="97"/>
      <c r="F32" s="97"/>
      <c r="G32" s="97"/>
      <c r="H32" s="97"/>
      <c r="I32" s="97"/>
    </row>
    <row r="33" spans="1:9" ht="15.75" x14ac:dyDescent="0.25">
      <c r="A33" s="97"/>
      <c r="B33" s="97"/>
      <c r="C33" s="97"/>
      <c r="D33" s="97"/>
      <c r="E33" s="97"/>
      <c r="F33" s="97"/>
      <c r="G33" s="97"/>
      <c r="H33" s="97"/>
      <c r="I33" s="97"/>
    </row>
    <row r="34" spans="1:9" ht="15.75" x14ac:dyDescent="0.25">
      <c r="A34" s="97"/>
      <c r="B34" s="97"/>
      <c r="C34" s="97"/>
      <c r="D34" s="97"/>
      <c r="E34" s="97"/>
      <c r="F34" s="97"/>
      <c r="G34" s="97"/>
      <c r="H34" s="97"/>
      <c r="I34" s="97"/>
    </row>
    <row r="35" spans="1:9" ht="15.75" x14ac:dyDescent="0.25">
      <c r="A35" s="97"/>
      <c r="B35" s="97"/>
      <c r="C35" s="97"/>
      <c r="D35" s="97"/>
      <c r="E35" s="97"/>
      <c r="F35" s="97"/>
      <c r="G35" s="97"/>
      <c r="H35" s="97"/>
      <c r="I35" s="97"/>
    </row>
    <row r="36" spans="1:9" ht="15.75" x14ac:dyDescent="0.25">
      <c r="A36" s="97"/>
      <c r="B36" s="97"/>
      <c r="C36" s="97"/>
      <c r="D36" s="97"/>
      <c r="E36" s="97"/>
      <c r="F36" s="97"/>
      <c r="G36" s="97"/>
      <c r="H36" s="97"/>
      <c r="I36" s="97"/>
    </row>
    <row r="37" spans="1:9" ht="15.75" x14ac:dyDescent="0.25">
      <c r="A37" s="97"/>
      <c r="B37" s="97"/>
      <c r="C37" s="97"/>
      <c r="D37" s="97"/>
      <c r="E37" s="97"/>
      <c r="F37" s="97"/>
      <c r="G37" s="97"/>
      <c r="H37" s="97"/>
      <c r="I37" s="97"/>
    </row>
    <row r="38" spans="1:9" ht="15.75" x14ac:dyDescent="0.25">
      <c r="A38" s="97"/>
      <c r="B38" s="97"/>
      <c r="C38" s="97"/>
      <c r="D38" s="97"/>
      <c r="E38" s="97"/>
      <c r="F38" s="97"/>
      <c r="G38" s="97"/>
      <c r="H38" s="97"/>
      <c r="I38" s="97"/>
    </row>
  </sheetData>
  <sheetProtection selectLockedCells="1" selectUnlockedCells="1"/>
  <mergeCells count="18"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68" zoomScaleNormal="68" zoomScaleSheetLayoutView="80" workbookViewId="0">
      <selection activeCell="M16" sqref="M16"/>
    </sheetView>
  </sheetViews>
  <sheetFormatPr defaultRowHeight="12.75" x14ac:dyDescent="0.2"/>
  <cols>
    <col min="1" max="4" width="9.140625" style="92"/>
    <col min="5" max="5" width="19" style="92" customWidth="1"/>
    <col min="6" max="6" width="13.85546875" style="92" customWidth="1"/>
    <col min="7" max="8" width="0" style="92" hidden="1" customWidth="1"/>
    <col min="9" max="9" width="37.7109375" style="92" customWidth="1"/>
  </cols>
  <sheetData>
    <row r="1" spans="1:9" ht="15" x14ac:dyDescent="0.25">
      <c r="F1" s="95"/>
      <c r="G1" s="95"/>
      <c r="I1" s="94"/>
    </row>
    <row r="2" spans="1:9" x14ac:dyDescent="0.2">
      <c r="E2" s="360"/>
      <c r="F2" s="360"/>
      <c r="G2" s="360"/>
      <c r="H2" s="95"/>
      <c r="I2" s="132"/>
    </row>
    <row r="3" spans="1:9" x14ac:dyDescent="0.2">
      <c r="E3" s="112"/>
      <c r="F3" s="112"/>
      <c r="G3" s="112"/>
      <c r="H3" s="95"/>
      <c r="I3" s="112" t="s">
        <v>508</v>
      </c>
    </row>
    <row r="4" spans="1:9" x14ac:dyDescent="0.2">
      <c r="E4" s="360"/>
      <c r="F4" s="360"/>
      <c r="G4" s="360"/>
      <c r="H4" s="95"/>
      <c r="I4" s="112" t="str">
        <f>'Прил.№10 (Субв) '!I3</f>
        <v>к решению Собрания депутатов</v>
      </c>
    </row>
    <row r="5" spans="1:9" x14ac:dyDescent="0.2">
      <c r="E5" s="360"/>
      <c r="F5" s="360"/>
      <c r="G5" s="360"/>
      <c r="H5" s="95"/>
      <c r="I5" s="112" t="str">
        <f>'Прил.№10 (Субв) '!I4</f>
        <v>Чухломского муниципального района</v>
      </c>
    </row>
    <row r="6" spans="1:9" ht="12.75" customHeight="1" x14ac:dyDescent="0.2">
      <c r="E6" s="360"/>
      <c r="F6" s="360"/>
      <c r="G6" s="360"/>
      <c r="H6" s="95"/>
      <c r="I6" s="112" t="str">
        <f>'Прил.№10 (Субв) '!I5</f>
        <v>Костромской области</v>
      </c>
    </row>
    <row r="7" spans="1:9" ht="12.75" customHeight="1" x14ac:dyDescent="0.2">
      <c r="E7" s="360"/>
      <c r="F7" s="360"/>
      <c r="G7" s="360"/>
      <c r="H7" s="95"/>
      <c r="I7" s="112" t="s">
        <v>509</v>
      </c>
    </row>
    <row r="8" spans="1:9" x14ac:dyDescent="0.2">
      <c r="E8" s="112"/>
      <c r="F8" s="112"/>
      <c r="G8" s="112"/>
      <c r="H8" s="95"/>
      <c r="I8" s="112"/>
    </row>
    <row r="9" spans="1:9" x14ac:dyDescent="0.2">
      <c r="E9" s="112"/>
      <c r="F9" s="112"/>
      <c r="G9" s="112"/>
      <c r="H9" s="95"/>
      <c r="I9" s="112"/>
    </row>
    <row r="10" spans="1:9" x14ac:dyDescent="0.2">
      <c r="F10" s="93"/>
      <c r="G10" s="93"/>
      <c r="H10" s="93"/>
      <c r="I10" s="93"/>
    </row>
    <row r="11" spans="1:9" ht="15.75" customHeight="1" x14ac:dyDescent="0.25">
      <c r="A11" s="133"/>
      <c r="B11" s="361" t="s">
        <v>510</v>
      </c>
      <c r="C11" s="361"/>
      <c r="D11" s="361"/>
      <c r="E11" s="361"/>
      <c r="F11" s="361"/>
      <c r="G11" s="361"/>
      <c r="H11" s="361"/>
      <c r="I11" s="361"/>
    </row>
    <row r="12" spans="1:9" ht="15.75" x14ac:dyDescent="0.25">
      <c r="A12" s="98"/>
      <c r="B12" s="361"/>
      <c r="C12" s="361"/>
      <c r="D12" s="361"/>
      <c r="E12" s="361"/>
      <c r="F12" s="361"/>
      <c r="G12" s="361"/>
      <c r="H12" s="361"/>
      <c r="I12" s="361"/>
    </row>
    <row r="14" spans="1:9" ht="12.75" customHeight="1" x14ac:dyDescent="0.2">
      <c r="D14" s="113"/>
      <c r="F14" s="93"/>
    </row>
    <row r="15" spans="1:9" hidden="1" x14ac:dyDescent="0.2">
      <c r="F15" s="93"/>
      <c r="H15" s="92" t="s">
        <v>495</v>
      </c>
    </row>
    <row r="16" spans="1:9" ht="12.75" customHeight="1" x14ac:dyDescent="0.2">
      <c r="B16" s="369" t="s">
        <v>482</v>
      </c>
      <c r="C16" s="369"/>
      <c r="D16" s="369"/>
      <c r="E16" s="369"/>
      <c r="F16" s="370" t="s">
        <v>511</v>
      </c>
      <c r="G16" s="371"/>
      <c r="H16" s="371"/>
      <c r="I16" s="371"/>
    </row>
    <row r="17" spans="1:9" ht="72" customHeight="1" x14ac:dyDescent="0.2">
      <c r="B17" s="369"/>
      <c r="C17" s="369"/>
      <c r="D17" s="369"/>
      <c r="E17" s="369"/>
      <c r="F17" s="370"/>
      <c r="G17" s="134" t="s">
        <v>512</v>
      </c>
      <c r="H17" s="134" t="s">
        <v>513</v>
      </c>
      <c r="I17" s="135" t="s">
        <v>514</v>
      </c>
    </row>
    <row r="18" spans="1:9" ht="19.5" customHeight="1" x14ac:dyDescent="0.2">
      <c r="B18" s="369"/>
      <c r="C18" s="369"/>
      <c r="D18" s="369"/>
      <c r="E18" s="369"/>
      <c r="F18" s="370"/>
      <c r="G18" s="134"/>
      <c r="H18" s="134"/>
      <c r="I18" s="135" t="s">
        <v>515</v>
      </c>
    </row>
    <row r="19" spans="1:9" ht="23.25" customHeight="1" x14ac:dyDescent="0.25">
      <c r="B19" s="367" t="s">
        <v>506</v>
      </c>
      <c r="C19" s="367"/>
      <c r="D19" s="367"/>
      <c r="E19" s="367"/>
      <c r="F19" s="136">
        <f>SUM(I19:I20)</f>
        <v>60</v>
      </c>
      <c r="G19" s="137"/>
      <c r="H19" s="137"/>
      <c r="I19" s="138">
        <v>60</v>
      </c>
    </row>
    <row r="20" spans="1:9" ht="23.25" hidden="1" customHeight="1" x14ac:dyDescent="0.25">
      <c r="B20" s="367" t="s">
        <v>484</v>
      </c>
      <c r="C20" s="367"/>
      <c r="D20" s="367"/>
      <c r="E20" s="367"/>
      <c r="F20" s="136">
        <f t="shared" ref="F20:F26" si="0">SUM(I20:I20)</f>
        <v>0</v>
      </c>
      <c r="G20" s="137"/>
      <c r="H20" s="137"/>
      <c r="I20" s="138"/>
    </row>
    <row r="21" spans="1:9" ht="23.25" hidden="1" customHeight="1" x14ac:dyDescent="0.25">
      <c r="B21" s="367" t="s">
        <v>485</v>
      </c>
      <c r="C21" s="367"/>
      <c r="D21" s="367"/>
      <c r="E21" s="367"/>
      <c r="F21" s="136">
        <f t="shared" si="0"/>
        <v>0</v>
      </c>
      <c r="G21" s="137"/>
      <c r="H21" s="137"/>
      <c r="I21" s="138"/>
    </row>
    <row r="22" spans="1:9" ht="23.25" hidden="1" customHeight="1" x14ac:dyDescent="0.25">
      <c r="B22" s="367" t="s">
        <v>486</v>
      </c>
      <c r="C22" s="367"/>
      <c r="D22" s="367"/>
      <c r="E22" s="367"/>
      <c r="F22" s="136">
        <f t="shared" si="0"/>
        <v>0</v>
      </c>
      <c r="G22" s="137"/>
      <c r="H22" s="137"/>
      <c r="I22" s="138"/>
    </row>
    <row r="23" spans="1:9" ht="23.25" hidden="1" customHeight="1" x14ac:dyDescent="0.25">
      <c r="B23" s="367" t="s">
        <v>487</v>
      </c>
      <c r="C23" s="367"/>
      <c r="D23" s="367"/>
      <c r="E23" s="367"/>
      <c r="F23" s="136">
        <f t="shared" si="0"/>
        <v>0</v>
      </c>
      <c r="G23" s="137"/>
      <c r="H23" s="137"/>
      <c r="I23" s="138"/>
    </row>
    <row r="24" spans="1:9" ht="23.25" hidden="1" customHeight="1" x14ac:dyDescent="0.25">
      <c r="B24" s="367" t="s">
        <v>488</v>
      </c>
      <c r="C24" s="367"/>
      <c r="D24" s="367"/>
      <c r="E24" s="367"/>
      <c r="F24" s="136">
        <f t="shared" si="0"/>
        <v>0</v>
      </c>
      <c r="G24" s="137"/>
      <c r="H24" s="137"/>
      <c r="I24" s="138"/>
    </row>
    <row r="25" spans="1:9" ht="23.25" hidden="1" customHeight="1" x14ac:dyDescent="0.25">
      <c r="B25" s="367" t="s">
        <v>489</v>
      </c>
      <c r="C25" s="367"/>
      <c r="D25" s="367"/>
      <c r="E25" s="367"/>
      <c r="F25" s="136">
        <f t="shared" si="0"/>
        <v>0</v>
      </c>
      <c r="G25" s="137"/>
      <c r="H25" s="137"/>
      <c r="I25" s="138"/>
    </row>
    <row r="26" spans="1:9" ht="23.25" hidden="1" customHeight="1" x14ac:dyDescent="0.25">
      <c r="B26" s="139" t="s">
        <v>490</v>
      </c>
      <c r="C26" s="121"/>
      <c r="D26" s="121"/>
      <c r="E26" s="121"/>
      <c r="F26" s="136">
        <f t="shared" si="0"/>
        <v>0</v>
      </c>
      <c r="G26" s="137"/>
      <c r="H26" s="137"/>
      <c r="I26" s="138"/>
    </row>
    <row r="27" spans="1:9" s="144" customFormat="1" ht="24" customHeight="1" x14ac:dyDescent="0.25">
      <c r="A27" s="140"/>
      <c r="B27" s="368" t="s">
        <v>491</v>
      </c>
      <c r="C27" s="368"/>
      <c r="D27" s="368"/>
      <c r="E27" s="368"/>
      <c r="F27" s="141">
        <f>SUM(F19:F26)</f>
        <v>60</v>
      </c>
      <c r="G27" s="142">
        <f>G19</f>
        <v>0</v>
      </c>
      <c r="H27" s="142">
        <f>H19</f>
        <v>0</v>
      </c>
      <c r="I27" s="143">
        <f>SUM(I19:I26)</f>
        <v>60</v>
      </c>
    </row>
    <row r="28" spans="1:9" ht="15.75" x14ac:dyDescent="0.25">
      <c r="A28" s="97"/>
      <c r="B28" s="97"/>
      <c r="C28" s="97"/>
      <c r="D28" s="97"/>
      <c r="E28" s="97"/>
      <c r="F28" s="145"/>
      <c r="G28" s="97"/>
      <c r="H28" s="97"/>
      <c r="I28" s="97"/>
    </row>
    <row r="29" spans="1:9" ht="15.75" x14ac:dyDescent="0.25">
      <c r="A29" s="97"/>
      <c r="B29" s="97"/>
      <c r="C29" s="97"/>
      <c r="D29" s="97"/>
      <c r="E29" s="97"/>
      <c r="F29" s="110"/>
      <c r="G29" s="97"/>
      <c r="H29" s="97"/>
      <c r="I29" s="97"/>
    </row>
    <row r="30" spans="1:9" ht="15.75" x14ac:dyDescent="0.25">
      <c r="A30" s="97"/>
      <c r="B30" s="97"/>
      <c r="C30" s="97"/>
      <c r="D30" s="97"/>
      <c r="E30" s="97"/>
      <c r="F30" s="97"/>
      <c r="G30" s="97"/>
      <c r="H30" s="97"/>
      <c r="I30" s="97"/>
    </row>
    <row r="31" spans="1:9" ht="15.75" x14ac:dyDescent="0.25">
      <c r="A31" s="97"/>
      <c r="B31" s="97"/>
      <c r="C31" s="97"/>
      <c r="D31" s="97"/>
      <c r="E31" s="97"/>
      <c r="F31" s="97"/>
      <c r="G31" s="97"/>
      <c r="H31" s="97"/>
      <c r="I31" s="97"/>
    </row>
    <row r="32" spans="1:9" ht="15.75" x14ac:dyDescent="0.25">
      <c r="A32" s="97"/>
      <c r="B32" s="97"/>
      <c r="C32" s="97"/>
      <c r="D32" s="97"/>
      <c r="E32" s="97"/>
      <c r="F32" s="97"/>
      <c r="G32" s="97"/>
      <c r="H32" s="97"/>
      <c r="I32" s="97"/>
    </row>
    <row r="33" spans="1:9" ht="15.75" x14ac:dyDescent="0.25">
      <c r="A33" s="97"/>
      <c r="B33" s="97"/>
      <c r="C33" s="97"/>
      <c r="D33" s="97"/>
      <c r="E33" s="97"/>
      <c r="F33" s="97"/>
      <c r="G33" s="97"/>
      <c r="H33" s="97"/>
      <c r="I33" s="97"/>
    </row>
    <row r="34" spans="1:9" ht="15.75" x14ac:dyDescent="0.25">
      <c r="A34" s="97"/>
      <c r="B34" s="97"/>
      <c r="C34" s="97"/>
      <c r="D34" s="97"/>
      <c r="E34" s="97"/>
      <c r="F34" s="97"/>
      <c r="G34" s="97"/>
      <c r="H34" s="97"/>
      <c r="I34" s="97"/>
    </row>
    <row r="35" spans="1:9" ht="15.75" x14ac:dyDescent="0.25">
      <c r="A35" s="97"/>
      <c r="B35" s="97"/>
      <c r="C35" s="97"/>
      <c r="D35" s="97"/>
      <c r="E35" s="97"/>
      <c r="F35" s="97"/>
      <c r="G35" s="97"/>
      <c r="H35" s="97"/>
      <c r="I35" s="97"/>
    </row>
    <row r="36" spans="1:9" ht="15.75" x14ac:dyDescent="0.25">
      <c r="A36" s="97"/>
      <c r="B36" s="97"/>
      <c r="C36" s="97"/>
      <c r="D36" s="97"/>
      <c r="E36" s="97"/>
      <c r="F36" s="97"/>
      <c r="G36" s="97"/>
      <c r="H36" s="97"/>
      <c r="I36" s="97"/>
    </row>
    <row r="37" spans="1:9" ht="15.75" x14ac:dyDescent="0.25">
      <c r="A37" s="97"/>
      <c r="B37" s="97"/>
      <c r="C37" s="97"/>
      <c r="D37" s="97"/>
      <c r="E37" s="97"/>
      <c r="F37" s="97"/>
      <c r="G37" s="97"/>
      <c r="H37" s="97"/>
      <c r="I37" s="97"/>
    </row>
    <row r="38" spans="1:9" ht="15.75" x14ac:dyDescent="0.25">
      <c r="A38" s="97"/>
      <c r="B38" s="97"/>
      <c r="C38" s="97"/>
      <c r="D38" s="97"/>
      <c r="E38" s="97"/>
      <c r="F38" s="97"/>
      <c r="G38" s="97"/>
      <c r="H38" s="97"/>
      <c r="I38" s="97"/>
    </row>
  </sheetData>
  <sheetProtection selectLockedCells="1" selectUnlockedCells="1"/>
  <mergeCells count="17">
    <mergeCell ref="B11:I12"/>
    <mergeCell ref="F16:F18"/>
    <mergeCell ref="G16:I16"/>
    <mergeCell ref="B19:E19"/>
    <mergeCell ref="B20:E20"/>
    <mergeCell ref="E2:G2"/>
    <mergeCell ref="E4:G4"/>
    <mergeCell ref="E5:G5"/>
    <mergeCell ref="E6:G6"/>
    <mergeCell ref="E7:G7"/>
    <mergeCell ref="B23:E23"/>
    <mergeCell ref="B24:E24"/>
    <mergeCell ref="B25:E25"/>
    <mergeCell ref="B27:E27"/>
    <mergeCell ref="B16:E18"/>
    <mergeCell ref="B22:E22"/>
    <mergeCell ref="B21:E21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2"/>
  <sheetViews>
    <sheetView zoomScale="68" zoomScaleNormal="68" zoomScaleSheetLayoutView="80" workbookViewId="0">
      <selection activeCell="M16" sqref="M16"/>
    </sheetView>
  </sheetViews>
  <sheetFormatPr defaultColWidth="11.5703125" defaultRowHeight="15.75" x14ac:dyDescent="0.25"/>
  <cols>
    <col min="1" max="1" width="68.85546875" style="146" customWidth="1"/>
    <col min="2" max="2" width="7" style="147" customWidth="1"/>
    <col min="3" max="3" width="6" style="148" customWidth="1"/>
    <col min="4" max="4" width="7.5703125" style="148" customWidth="1"/>
    <col min="5" max="5" width="14.42578125" style="149" customWidth="1"/>
    <col min="6" max="6" width="10.5703125" style="149" customWidth="1"/>
    <col min="7" max="7" width="17.5703125" style="150" customWidth="1"/>
    <col min="8" max="8" width="15.5703125" style="151" customWidth="1"/>
    <col min="9" max="9" width="10.85546875" style="92" customWidth="1"/>
    <col min="10" max="255" width="26" style="92" customWidth="1"/>
  </cols>
  <sheetData>
    <row r="1" spans="1:8" ht="12.75" x14ac:dyDescent="0.2">
      <c r="D1" s="360" t="s">
        <v>516</v>
      </c>
      <c r="E1" s="360"/>
      <c r="F1" s="360"/>
      <c r="G1" s="360"/>
      <c r="H1" s="95"/>
    </row>
    <row r="2" spans="1:8" ht="12.75" x14ac:dyDescent="0.2">
      <c r="D2" s="360" t="s">
        <v>1</v>
      </c>
      <c r="E2" s="360"/>
      <c r="F2" s="360"/>
      <c r="G2" s="360"/>
      <c r="H2" s="95"/>
    </row>
    <row r="3" spans="1:8" ht="12.75" x14ac:dyDescent="0.2">
      <c r="D3" s="360" t="s">
        <v>2</v>
      </c>
      <c r="E3" s="360"/>
      <c r="F3" s="360"/>
      <c r="G3" s="360"/>
      <c r="H3" s="95"/>
    </row>
    <row r="4" spans="1:8" ht="12.75" x14ac:dyDescent="0.2">
      <c r="D4" s="360" t="s">
        <v>479</v>
      </c>
      <c r="E4" s="360"/>
      <c r="F4" s="360"/>
      <c r="G4" s="360"/>
      <c r="H4" s="95"/>
    </row>
    <row r="5" spans="1:8" ht="12.75" x14ac:dyDescent="0.2">
      <c r="D5" s="346" t="s">
        <v>517</v>
      </c>
      <c r="E5" s="346"/>
      <c r="F5" s="346"/>
      <c r="G5" s="346"/>
      <c r="H5" s="346"/>
    </row>
    <row r="6" spans="1:8" ht="12.75" x14ac:dyDescent="0.2">
      <c r="D6" s="95"/>
      <c r="E6" s="101"/>
      <c r="F6" s="95"/>
      <c r="G6" s="95"/>
      <c r="H6" s="95"/>
    </row>
    <row r="7" spans="1:8" x14ac:dyDescent="0.25">
      <c r="D7" s="95"/>
      <c r="E7" s="101"/>
      <c r="F7" s="93"/>
      <c r="G7" s="93"/>
    </row>
    <row r="8" spans="1:8" ht="11.25" customHeight="1" x14ac:dyDescent="0.25">
      <c r="A8" s="372" t="s">
        <v>518</v>
      </c>
      <c r="B8" s="372"/>
      <c r="C8" s="372"/>
      <c r="D8" s="372"/>
      <c r="E8" s="372"/>
      <c r="F8" s="372"/>
      <c r="G8" s="372"/>
    </row>
    <row r="9" spans="1:8" ht="11.25" customHeight="1" x14ac:dyDescent="0.25">
      <c r="A9" s="372"/>
      <c r="B9" s="372"/>
      <c r="C9" s="372"/>
      <c r="D9" s="372"/>
      <c r="E9" s="372"/>
      <c r="F9" s="372"/>
      <c r="G9" s="372"/>
    </row>
    <row r="10" spans="1:8" ht="11.25" customHeight="1" x14ac:dyDescent="0.25">
      <c r="A10" s="372"/>
      <c r="B10" s="372"/>
      <c r="C10" s="372"/>
      <c r="D10" s="372"/>
      <c r="E10" s="372"/>
      <c r="F10" s="372"/>
      <c r="G10" s="372"/>
    </row>
    <row r="11" spans="1:8" ht="10.5" customHeight="1" x14ac:dyDescent="0.25">
      <c r="A11" s="372"/>
      <c r="B11" s="372"/>
      <c r="C11" s="372"/>
      <c r="D11" s="372"/>
      <c r="E11" s="372"/>
      <c r="F11" s="372"/>
      <c r="G11" s="372"/>
    </row>
    <row r="12" spans="1:8" ht="3.75" customHeight="1" x14ac:dyDescent="0.25">
      <c r="A12" s="372"/>
      <c r="B12" s="372"/>
      <c r="C12" s="372"/>
      <c r="D12" s="372"/>
      <c r="E12" s="372"/>
      <c r="F12" s="372"/>
      <c r="G12" s="372"/>
    </row>
    <row r="13" spans="1:8" ht="6" customHeight="1" x14ac:dyDescent="0.25">
      <c r="A13" s="372"/>
      <c r="B13" s="372"/>
      <c r="C13" s="372"/>
      <c r="D13" s="372"/>
      <c r="E13" s="372"/>
      <c r="F13" s="372"/>
      <c r="G13" s="372"/>
    </row>
    <row r="14" spans="1:8" x14ac:dyDescent="0.25">
      <c r="B14" s="148"/>
    </row>
    <row r="15" spans="1:8" ht="30" customHeight="1" x14ac:dyDescent="0.25">
      <c r="A15" s="152" t="s">
        <v>519</v>
      </c>
      <c r="B15" s="152" t="s">
        <v>520</v>
      </c>
      <c r="C15" s="152" t="s">
        <v>521</v>
      </c>
      <c r="D15" s="152" t="s">
        <v>522</v>
      </c>
      <c r="E15" s="152" t="s">
        <v>13</v>
      </c>
      <c r="F15" s="152" t="s">
        <v>14</v>
      </c>
      <c r="G15" s="153" t="s">
        <v>523</v>
      </c>
    </row>
    <row r="16" spans="1:8" s="157" customFormat="1" ht="15" customHeight="1" x14ac:dyDescent="0.25">
      <c r="A16" s="154">
        <v>1</v>
      </c>
      <c r="B16" s="154" t="s">
        <v>524</v>
      </c>
      <c r="C16" s="155">
        <v>3</v>
      </c>
      <c r="D16" s="155">
        <v>4</v>
      </c>
      <c r="E16" s="156">
        <v>5</v>
      </c>
      <c r="F16" s="156">
        <v>6</v>
      </c>
      <c r="G16" s="156">
        <v>7</v>
      </c>
      <c r="H16" s="151"/>
    </row>
    <row r="17" spans="1:9" s="100" customFormat="1" ht="29.25" x14ac:dyDescent="0.25">
      <c r="A17" s="158" t="s">
        <v>525</v>
      </c>
      <c r="B17" s="159" t="s">
        <v>526</v>
      </c>
      <c r="C17" s="159"/>
      <c r="D17" s="159"/>
      <c r="E17" s="160"/>
      <c r="F17" s="160"/>
      <c r="G17" s="161">
        <f>G24+G75+G89+G18+G84</f>
        <v>7831</v>
      </c>
      <c r="H17" s="162"/>
    </row>
    <row r="18" spans="1:9" s="169" customFormat="1" ht="17.25" customHeight="1" x14ac:dyDescent="0.25">
      <c r="A18" s="163" t="s">
        <v>527</v>
      </c>
      <c r="B18" s="164" t="s">
        <v>526</v>
      </c>
      <c r="C18" s="164" t="s">
        <v>528</v>
      </c>
      <c r="D18" s="164"/>
      <c r="E18" s="165"/>
      <c r="F18" s="165"/>
      <c r="G18" s="166">
        <f>G19</f>
        <v>100</v>
      </c>
      <c r="H18" s="167"/>
      <c r="I18" s="168"/>
    </row>
    <row r="19" spans="1:9" s="169" customFormat="1" ht="17.25" customHeight="1" x14ac:dyDescent="0.25">
      <c r="A19" s="170" t="s">
        <v>529</v>
      </c>
      <c r="B19" s="171" t="s">
        <v>526</v>
      </c>
      <c r="C19" s="171" t="s">
        <v>528</v>
      </c>
      <c r="D19" s="171" t="s">
        <v>528</v>
      </c>
      <c r="E19" s="172"/>
      <c r="F19" s="172"/>
      <c r="G19" s="173">
        <f>G21</f>
        <v>100</v>
      </c>
      <c r="H19" s="167"/>
      <c r="I19" s="168"/>
    </row>
    <row r="20" spans="1:9" s="169" customFormat="1" ht="17.25" customHeight="1" x14ac:dyDescent="0.25">
      <c r="A20" s="174" t="s">
        <v>530</v>
      </c>
      <c r="B20" s="172" t="s">
        <v>526</v>
      </c>
      <c r="C20" s="172" t="s">
        <v>528</v>
      </c>
      <c r="D20" s="172" t="s">
        <v>528</v>
      </c>
      <c r="E20" s="172" t="s">
        <v>531</v>
      </c>
      <c r="F20" s="172"/>
      <c r="G20" s="173">
        <f>G21</f>
        <v>100</v>
      </c>
      <c r="H20" s="167"/>
      <c r="I20" s="168"/>
    </row>
    <row r="21" spans="1:9" x14ac:dyDescent="0.25">
      <c r="A21" s="175" t="s">
        <v>532</v>
      </c>
      <c r="B21" s="172" t="s">
        <v>526</v>
      </c>
      <c r="C21" s="172" t="s">
        <v>528</v>
      </c>
      <c r="D21" s="172" t="s">
        <v>528</v>
      </c>
      <c r="E21" s="172" t="s">
        <v>533</v>
      </c>
      <c r="F21" s="172"/>
      <c r="G21" s="176">
        <v>100</v>
      </c>
    </row>
    <row r="22" spans="1:9" x14ac:dyDescent="0.25">
      <c r="A22" s="177" t="s">
        <v>67</v>
      </c>
      <c r="B22" s="172" t="s">
        <v>526</v>
      </c>
      <c r="C22" s="172" t="s">
        <v>528</v>
      </c>
      <c r="D22" s="172" t="s">
        <v>528</v>
      </c>
      <c r="E22" s="172" t="s">
        <v>533</v>
      </c>
      <c r="F22" s="172" t="s">
        <v>38</v>
      </c>
      <c r="G22" s="176">
        <v>100</v>
      </c>
    </row>
    <row r="23" spans="1:9" x14ac:dyDescent="0.25">
      <c r="A23" s="178" t="s">
        <v>68</v>
      </c>
      <c r="B23" s="172" t="s">
        <v>526</v>
      </c>
      <c r="C23" s="172" t="s">
        <v>528</v>
      </c>
      <c r="D23" s="172" t="s">
        <v>528</v>
      </c>
      <c r="E23" s="172" t="s">
        <v>533</v>
      </c>
      <c r="F23" s="172" t="s">
        <v>40</v>
      </c>
      <c r="G23" s="176">
        <v>100</v>
      </c>
    </row>
    <row r="24" spans="1:9" s="169" customFormat="1" ht="17.25" customHeight="1" x14ac:dyDescent="0.25">
      <c r="A24" s="170" t="s">
        <v>534</v>
      </c>
      <c r="B24" s="171" t="s">
        <v>526</v>
      </c>
      <c r="C24" s="171" t="s">
        <v>535</v>
      </c>
      <c r="D24" s="171"/>
      <c r="E24" s="172"/>
      <c r="F24" s="172"/>
      <c r="G24" s="173">
        <f>G37+G25</f>
        <v>7553.6</v>
      </c>
      <c r="H24" s="167"/>
      <c r="I24" s="168"/>
    </row>
    <row r="25" spans="1:9" s="169" customFormat="1" ht="17.25" customHeight="1" x14ac:dyDescent="0.25">
      <c r="A25" s="179" t="s">
        <v>536</v>
      </c>
      <c r="B25" s="171" t="s">
        <v>526</v>
      </c>
      <c r="C25" s="171" t="s">
        <v>535</v>
      </c>
      <c r="D25" s="171" t="s">
        <v>537</v>
      </c>
      <c r="E25" s="171"/>
      <c r="F25" s="171"/>
      <c r="G25" s="173">
        <f>G27+G34</f>
        <v>6082.6</v>
      </c>
      <c r="H25" s="167"/>
      <c r="I25" s="168"/>
    </row>
    <row r="26" spans="1:9" s="169" customFormat="1" ht="17.25" customHeight="1" x14ac:dyDescent="0.25">
      <c r="A26" s="175" t="s">
        <v>538</v>
      </c>
      <c r="B26" s="172" t="s">
        <v>526</v>
      </c>
      <c r="C26" s="172" t="s">
        <v>535</v>
      </c>
      <c r="D26" s="172" t="s">
        <v>537</v>
      </c>
      <c r="E26" s="172" t="s">
        <v>539</v>
      </c>
      <c r="F26" s="171"/>
      <c r="G26" s="173">
        <f>G27+G34</f>
        <v>6082.6</v>
      </c>
      <c r="H26" s="167"/>
      <c r="I26" s="168"/>
    </row>
    <row r="27" spans="1:9" s="169" customFormat="1" ht="17.25" customHeight="1" x14ac:dyDescent="0.25">
      <c r="A27" s="175" t="s">
        <v>540</v>
      </c>
      <c r="B27" s="172" t="s">
        <v>526</v>
      </c>
      <c r="C27" s="172" t="s">
        <v>535</v>
      </c>
      <c r="D27" s="172" t="s">
        <v>537</v>
      </c>
      <c r="E27" s="172" t="s">
        <v>541</v>
      </c>
      <c r="F27" s="172"/>
      <c r="G27" s="176">
        <f>G28+G30+G32</f>
        <v>5982.6</v>
      </c>
      <c r="H27" s="167"/>
      <c r="I27" s="168"/>
    </row>
    <row r="28" spans="1:9" s="169" customFormat="1" ht="39" x14ac:dyDescent="0.25">
      <c r="A28" s="180" t="s">
        <v>116</v>
      </c>
      <c r="B28" s="172" t="s">
        <v>526</v>
      </c>
      <c r="C28" s="172" t="s">
        <v>535</v>
      </c>
      <c r="D28" s="172" t="s">
        <v>537</v>
      </c>
      <c r="E28" s="172" t="s">
        <v>541</v>
      </c>
      <c r="F28" s="172" t="s">
        <v>28</v>
      </c>
      <c r="G28" s="176">
        <f>G29</f>
        <v>5590</v>
      </c>
      <c r="H28" s="167"/>
      <c r="I28" s="168"/>
    </row>
    <row r="29" spans="1:9" s="169" customFormat="1" ht="17.25" customHeight="1" x14ac:dyDescent="0.25">
      <c r="A29" s="175" t="s">
        <v>123</v>
      </c>
      <c r="B29" s="172" t="s">
        <v>526</v>
      </c>
      <c r="C29" s="172" t="s">
        <v>535</v>
      </c>
      <c r="D29" s="172" t="s">
        <v>537</v>
      </c>
      <c r="E29" s="172" t="s">
        <v>541</v>
      </c>
      <c r="F29" s="172" t="s">
        <v>124</v>
      </c>
      <c r="G29" s="176">
        <f>4900+690</f>
        <v>5590</v>
      </c>
      <c r="H29" s="167"/>
      <c r="I29" s="168"/>
    </row>
    <row r="30" spans="1:9" s="169" customFormat="1" ht="17.25" customHeight="1" x14ac:dyDescent="0.25">
      <c r="A30" s="177" t="s">
        <v>67</v>
      </c>
      <c r="B30" s="172" t="s">
        <v>526</v>
      </c>
      <c r="C30" s="172" t="s">
        <v>535</v>
      </c>
      <c r="D30" s="172" t="s">
        <v>537</v>
      </c>
      <c r="E30" s="172" t="s">
        <v>541</v>
      </c>
      <c r="F30" s="172" t="s">
        <v>38</v>
      </c>
      <c r="G30" s="176">
        <f>G31</f>
        <v>362.6</v>
      </c>
      <c r="H30" s="167"/>
      <c r="I30" s="168"/>
    </row>
    <row r="31" spans="1:9" s="169" customFormat="1" ht="17.25" customHeight="1" x14ac:dyDescent="0.25">
      <c r="A31" s="177" t="s">
        <v>68</v>
      </c>
      <c r="B31" s="172" t="s">
        <v>526</v>
      </c>
      <c r="C31" s="172" t="s">
        <v>535</v>
      </c>
      <c r="D31" s="172" t="s">
        <v>537</v>
      </c>
      <c r="E31" s="172" t="s">
        <v>541</v>
      </c>
      <c r="F31" s="172" t="s">
        <v>40</v>
      </c>
      <c r="G31" s="176">
        <v>362.6</v>
      </c>
      <c r="H31" s="167"/>
      <c r="I31" s="168"/>
    </row>
    <row r="32" spans="1:9" s="169" customFormat="1" ht="17.25" customHeight="1" x14ac:dyDescent="0.25">
      <c r="A32" s="174" t="s">
        <v>57</v>
      </c>
      <c r="B32" s="172" t="s">
        <v>526</v>
      </c>
      <c r="C32" s="172" t="s">
        <v>535</v>
      </c>
      <c r="D32" s="172" t="s">
        <v>537</v>
      </c>
      <c r="E32" s="172" t="s">
        <v>541</v>
      </c>
      <c r="F32" s="172" t="s">
        <v>58</v>
      </c>
      <c r="G32" s="176">
        <f>G33</f>
        <v>30</v>
      </c>
      <c r="H32" s="167"/>
      <c r="I32" s="168"/>
    </row>
    <row r="33" spans="1:9" s="169" customFormat="1" ht="17.25" customHeight="1" x14ac:dyDescent="0.25">
      <c r="A33" s="174" t="s">
        <v>542</v>
      </c>
      <c r="B33" s="172" t="s">
        <v>526</v>
      </c>
      <c r="C33" s="172" t="s">
        <v>535</v>
      </c>
      <c r="D33" s="172" t="s">
        <v>537</v>
      </c>
      <c r="E33" s="172" t="s">
        <v>541</v>
      </c>
      <c r="F33" s="172" t="s">
        <v>62</v>
      </c>
      <c r="G33" s="176">
        <v>30</v>
      </c>
      <c r="H33" s="167"/>
      <c r="I33" s="168"/>
    </row>
    <row r="34" spans="1:9" s="169" customFormat="1" ht="25.35" customHeight="1" x14ac:dyDescent="0.25">
      <c r="A34" s="181" t="s">
        <v>543</v>
      </c>
      <c r="B34" s="172" t="s">
        <v>526</v>
      </c>
      <c r="C34" s="172" t="s">
        <v>535</v>
      </c>
      <c r="D34" s="172" t="s">
        <v>537</v>
      </c>
      <c r="E34" s="172" t="s">
        <v>544</v>
      </c>
      <c r="F34" s="172"/>
      <c r="G34" s="176">
        <f>G35</f>
        <v>100</v>
      </c>
      <c r="H34" s="167"/>
      <c r="I34" s="168"/>
    </row>
    <row r="35" spans="1:9" s="169" customFormat="1" ht="17.25" customHeight="1" x14ac:dyDescent="0.25">
      <c r="A35" s="177" t="s">
        <v>67</v>
      </c>
      <c r="B35" s="172" t="s">
        <v>526</v>
      </c>
      <c r="C35" s="172" t="s">
        <v>535</v>
      </c>
      <c r="D35" s="172" t="s">
        <v>537</v>
      </c>
      <c r="E35" s="172" t="s">
        <v>544</v>
      </c>
      <c r="F35" s="172" t="s">
        <v>38</v>
      </c>
      <c r="G35" s="176">
        <v>100</v>
      </c>
      <c r="H35" s="167"/>
      <c r="I35" s="168"/>
    </row>
    <row r="36" spans="1:9" s="169" customFormat="1" ht="17.25" customHeight="1" x14ac:dyDescent="0.25">
      <c r="A36" s="177" t="s">
        <v>68</v>
      </c>
      <c r="B36" s="172" t="s">
        <v>526</v>
      </c>
      <c r="C36" s="172" t="s">
        <v>535</v>
      </c>
      <c r="D36" s="172" t="s">
        <v>537</v>
      </c>
      <c r="E36" s="172" t="s">
        <v>544</v>
      </c>
      <c r="F36" s="172" t="s">
        <v>40</v>
      </c>
      <c r="G36" s="176">
        <v>100</v>
      </c>
      <c r="H36" s="167"/>
      <c r="I36" s="168"/>
    </row>
    <row r="37" spans="1:9" s="183" customFormat="1" x14ac:dyDescent="0.25">
      <c r="A37" s="179" t="s">
        <v>390</v>
      </c>
      <c r="B37" s="171" t="s">
        <v>526</v>
      </c>
      <c r="C37" s="171" t="s">
        <v>535</v>
      </c>
      <c r="D37" s="171" t="s">
        <v>545</v>
      </c>
      <c r="E37" s="171"/>
      <c r="F37" s="171"/>
      <c r="G37" s="173">
        <f>G38+G47+G60+G80</f>
        <v>1471</v>
      </c>
      <c r="H37" s="182"/>
    </row>
    <row r="38" spans="1:9" x14ac:dyDescent="0.25">
      <c r="A38" s="184" t="s">
        <v>546</v>
      </c>
      <c r="B38" s="172" t="s">
        <v>526</v>
      </c>
      <c r="C38" s="172" t="s">
        <v>535</v>
      </c>
      <c r="D38" s="172" t="s">
        <v>545</v>
      </c>
      <c r="E38" s="172" t="s">
        <v>547</v>
      </c>
      <c r="F38" s="172"/>
      <c r="G38" s="176">
        <f>G40+G43+G45</f>
        <v>785</v>
      </c>
    </row>
    <row r="39" spans="1:9" x14ac:dyDescent="0.25">
      <c r="A39" s="184" t="s">
        <v>548</v>
      </c>
      <c r="B39" s="172" t="s">
        <v>526</v>
      </c>
      <c r="C39" s="172" t="s">
        <v>535</v>
      </c>
      <c r="D39" s="172" t="s">
        <v>545</v>
      </c>
      <c r="E39" s="172" t="s">
        <v>549</v>
      </c>
      <c r="F39" s="172"/>
      <c r="G39" s="176">
        <f>G40</f>
        <v>755</v>
      </c>
    </row>
    <row r="40" spans="1:9" ht="38.65" customHeight="1" x14ac:dyDescent="0.25">
      <c r="A40" s="178" t="s">
        <v>116</v>
      </c>
      <c r="B40" s="172" t="s">
        <v>526</v>
      </c>
      <c r="C40" s="172" t="s">
        <v>535</v>
      </c>
      <c r="D40" s="172" t="s">
        <v>545</v>
      </c>
      <c r="E40" s="172" t="s">
        <v>549</v>
      </c>
      <c r="F40" s="172" t="s">
        <v>28</v>
      </c>
      <c r="G40" s="176">
        <f>G41</f>
        <v>755</v>
      </c>
    </row>
    <row r="41" spans="1:9" x14ac:dyDescent="0.25">
      <c r="A41" s="175" t="s">
        <v>117</v>
      </c>
      <c r="B41" s="172" t="s">
        <v>526</v>
      </c>
      <c r="C41" s="172" t="s">
        <v>535</v>
      </c>
      <c r="D41" s="172" t="s">
        <v>545</v>
      </c>
      <c r="E41" s="172" t="s">
        <v>549</v>
      </c>
      <c r="F41" s="172" t="s">
        <v>30</v>
      </c>
      <c r="G41" s="176">
        <f>660+95</f>
        <v>755</v>
      </c>
    </row>
    <row r="42" spans="1:9" x14ac:dyDescent="0.25">
      <c r="A42" s="185" t="s">
        <v>550</v>
      </c>
      <c r="B42" s="172" t="s">
        <v>551</v>
      </c>
      <c r="C42" s="172" t="s">
        <v>535</v>
      </c>
      <c r="D42" s="172" t="s">
        <v>545</v>
      </c>
      <c r="E42" s="172" t="s">
        <v>552</v>
      </c>
      <c r="F42" s="172"/>
      <c r="G42" s="176">
        <v>30</v>
      </c>
    </row>
    <row r="43" spans="1:9" x14ac:dyDescent="0.25">
      <c r="A43" s="177" t="s">
        <v>67</v>
      </c>
      <c r="B43" s="172" t="s">
        <v>526</v>
      </c>
      <c r="C43" s="172" t="s">
        <v>535</v>
      </c>
      <c r="D43" s="172" t="s">
        <v>545</v>
      </c>
      <c r="E43" s="172" t="s">
        <v>552</v>
      </c>
      <c r="F43" s="172" t="s">
        <v>38</v>
      </c>
      <c r="G43" s="176">
        <v>28</v>
      </c>
    </row>
    <row r="44" spans="1:9" x14ac:dyDescent="0.25">
      <c r="A44" s="178" t="s">
        <v>68</v>
      </c>
      <c r="B44" s="172" t="s">
        <v>526</v>
      </c>
      <c r="C44" s="172" t="s">
        <v>535</v>
      </c>
      <c r="D44" s="172" t="s">
        <v>545</v>
      </c>
      <c r="E44" s="172" t="s">
        <v>552</v>
      </c>
      <c r="F44" s="172" t="s">
        <v>40</v>
      </c>
      <c r="G44" s="176">
        <v>28</v>
      </c>
    </row>
    <row r="45" spans="1:9" x14ac:dyDescent="0.25">
      <c r="A45" s="174" t="s">
        <v>57</v>
      </c>
      <c r="B45" s="172" t="s">
        <v>526</v>
      </c>
      <c r="C45" s="172" t="s">
        <v>535</v>
      </c>
      <c r="D45" s="172" t="s">
        <v>545</v>
      </c>
      <c r="E45" s="172" t="s">
        <v>552</v>
      </c>
      <c r="F45" s="172" t="s">
        <v>58</v>
      </c>
      <c r="G45" s="176">
        <v>2</v>
      </c>
    </row>
    <row r="46" spans="1:9" x14ac:dyDescent="0.25">
      <c r="A46" s="174" t="s">
        <v>542</v>
      </c>
      <c r="B46" s="172" t="s">
        <v>526</v>
      </c>
      <c r="C46" s="172" t="s">
        <v>535</v>
      </c>
      <c r="D46" s="172" t="s">
        <v>545</v>
      </c>
      <c r="E46" s="172" t="s">
        <v>552</v>
      </c>
      <c r="F46" s="172" t="s">
        <v>62</v>
      </c>
      <c r="G46" s="176">
        <v>2</v>
      </c>
    </row>
    <row r="47" spans="1:9" ht="33" customHeight="1" x14ac:dyDescent="0.25">
      <c r="A47" s="181" t="s">
        <v>553</v>
      </c>
      <c r="B47" s="172" t="s">
        <v>526</v>
      </c>
      <c r="C47" s="172" t="s">
        <v>535</v>
      </c>
      <c r="D47" s="172" t="s">
        <v>545</v>
      </c>
      <c r="E47" s="172" t="s">
        <v>554</v>
      </c>
      <c r="F47" s="172"/>
      <c r="G47" s="176">
        <f>G57+G55+G48</f>
        <v>137</v>
      </c>
    </row>
    <row r="48" spans="1:9" x14ac:dyDescent="0.25">
      <c r="A48" s="181" t="s">
        <v>555</v>
      </c>
      <c r="B48" s="172" t="s">
        <v>526</v>
      </c>
      <c r="C48" s="172" t="s">
        <v>535</v>
      </c>
      <c r="D48" s="172" t="s">
        <v>545</v>
      </c>
      <c r="E48" s="172" t="s">
        <v>556</v>
      </c>
      <c r="F48" s="172"/>
      <c r="G48" s="176">
        <f>G49+G53</f>
        <v>17</v>
      </c>
    </row>
    <row r="49" spans="1:7" x14ac:dyDescent="0.25">
      <c r="A49" s="181" t="s">
        <v>557</v>
      </c>
      <c r="B49" s="172" t="s">
        <v>526</v>
      </c>
      <c r="C49" s="172" t="s">
        <v>535</v>
      </c>
      <c r="D49" s="172" t="s">
        <v>545</v>
      </c>
      <c r="E49" s="172" t="s">
        <v>558</v>
      </c>
      <c r="F49" s="172"/>
      <c r="G49" s="176">
        <v>6</v>
      </c>
    </row>
    <row r="50" spans="1:7" x14ac:dyDescent="0.25">
      <c r="A50" s="177" t="s">
        <v>67</v>
      </c>
      <c r="B50" s="172" t="s">
        <v>526</v>
      </c>
      <c r="C50" s="172" t="s">
        <v>535</v>
      </c>
      <c r="D50" s="172" t="s">
        <v>545</v>
      </c>
      <c r="E50" s="172" t="s">
        <v>558</v>
      </c>
      <c r="F50" s="172" t="s">
        <v>38</v>
      </c>
      <c r="G50" s="176">
        <v>6</v>
      </c>
    </row>
    <row r="51" spans="1:7" x14ac:dyDescent="0.25">
      <c r="A51" s="178" t="s">
        <v>68</v>
      </c>
      <c r="B51" s="172" t="s">
        <v>526</v>
      </c>
      <c r="C51" s="172" t="s">
        <v>535</v>
      </c>
      <c r="D51" s="172" t="s">
        <v>545</v>
      </c>
      <c r="E51" s="172" t="s">
        <v>558</v>
      </c>
      <c r="F51" s="172" t="s">
        <v>40</v>
      </c>
      <c r="G51" s="176">
        <v>6</v>
      </c>
    </row>
    <row r="52" spans="1:7" x14ac:dyDescent="0.25">
      <c r="A52" s="175" t="s">
        <v>559</v>
      </c>
      <c r="B52" s="172" t="s">
        <v>526</v>
      </c>
      <c r="C52" s="172" t="s">
        <v>535</v>
      </c>
      <c r="D52" s="172" t="s">
        <v>545</v>
      </c>
      <c r="E52" s="172" t="s">
        <v>560</v>
      </c>
      <c r="F52" s="172"/>
      <c r="G52" s="176">
        <v>11</v>
      </c>
    </row>
    <row r="53" spans="1:7" x14ac:dyDescent="0.25">
      <c r="A53" s="175" t="s">
        <v>561</v>
      </c>
      <c r="B53" s="172" t="s">
        <v>526</v>
      </c>
      <c r="C53" s="172" t="s">
        <v>535</v>
      </c>
      <c r="D53" s="172" t="s">
        <v>545</v>
      </c>
      <c r="E53" s="172" t="s">
        <v>560</v>
      </c>
      <c r="F53" s="172" t="s">
        <v>38</v>
      </c>
      <c r="G53" s="176">
        <v>11</v>
      </c>
    </row>
    <row r="54" spans="1:7" x14ac:dyDescent="0.25">
      <c r="A54" s="178" t="s">
        <v>68</v>
      </c>
      <c r="B54" s="172" t="s">
        <v>526</v>
      </c>
      <c r="C54" s="172" t="s">
        <v>535</v>
      </c>
      <c r="D54" s="172" t="s">
        <v>545</v>
      </c>
      <c r="E54" s="172" t="s">
        <v>560</v>
      </c>
      <c r="F54" s="172" t="s">
        <v>40</v>
      </c>
      <c r="G54" s="176">
        <v>11</v>
      </c>
    </row>
    <row r="55" spans="1:7" hidden="1" x14ac:dyDescent="0.25">
      <c r="A55" s="181" t="s">
        <v>562</v>
      </c>
      <c r="B55" s="172"/>
      <c r="C55" s="172"/>
      <c r="D55" s="172"/>
      <c r="E55" s="172" t="s">
        <v>563</v>
      </c>
      <c r="F55" s="172"/>
      <c r="G55" s="176">
        <f>G56</f>
        <v>0</v>
      </c>
    </row>
    <row r="56" spans="1:7" hidden="1" x14ac:dyDescent="0.25">
      <c r="A56" s="175" t="s">
        <v>561</v>
      </c>
      <c r="B56" s="172"/>
      <c r="C56" s="172"/>
      <c r="D56" s="172"/>
      <c r="E56" s="172"/>
      <c r="F56" s="172" t="s">
        <v>207</v>
      </c>
      <c r="G56" s="176"/>
    </row>
    <row r="57" spans="1:7" ht="26.25" x14ac:dyDescent="0.25">
      <c r="A57" s="181" t="s">
        <v>564</v>
      </c>
      <c r="B57" s="172" t="s">
        <v>526</v>
      </c>
      <c r="C57" s="172" t="s">
        <v>535</v>
      </c>
      <c r="D57" s="172" t="s">
        <v>545</v>
      </c>
      <c r="E57" s="172" t="s">
        <v>565</v>
      </c>
      <c r="F57" s="172"/>
      <c r="G57" s="176">
        <f>G58</f>
        <v>120</v>
      </c>
    </row>
    <row r="58" spans="1:7" x14ac:dyDescent="0.25">
      <c r="A58" s="177" t="s">
        <v>67</v>
      </c>
      <c r="B58" s="172" t="s">
        <v>526</v>
      </c>
      <c r="C58" s="172" t="s">
        <v>535</v>
      </c>
      <c r="D58" s="172" t="s">
        <v>545</v>
      </c>
      <c r="E58" s="172" t="s">
        <v>565</v>
      </c>
      <c r="F58" s="172" t="s">
        <v>38</v>
      </c>
      <c r="G58" s="176">
        <v>120</v>
      </c>
    </row>
    <row r="59" spans="1:7" x14ac:dyDescent="0.25">
      <c r="A59" s="178" t="s">
        <v>68</v>
      </c>
      <c r="B59" s="172" t="s">
        <v>526</v>
      </c>
      <c r="C59" s="172" t="s">
        <v>535</v>
      </c>
      <c r="D59" s="172" t="s">
        <v>545</v>
      </c>
      <c r="E59" s="172" t="s">
        <v>565</v>
      </c>
      <c r="F59" s="172" t="s">
        <v>40</v>
      </c>
      <c r="G59" s="176">
        <v>120</v>
      </c>
    </row>
    <row r="60" spans="1:7" ht="39" x14ac:dyDescent="0.25">
      <c r="A60" s="181" t="s">
        <v>566</v>
      </c>
      <c r="B60" s="172" t="s">
        <v>526</v>
      </c>
      <c r="C60" s="172" t="s">
        <v>535</v>
      </c>
      <c r="D60" s="172" t="s">
        <v>545</v>
      </c>
      <c r="E60" s="172" t="s">
        <v>567</v>
      </c>
      <c r="F60" s="172"/>
      <c r="G60" s="176">
        <f>G61+G64+G67+G70+G73</f>
        <v>539</v>
      </c>
    </row>
    <row r="61" spans="1:7" ht="37.35" customHeight="1" x14ac:dyDescent="0.25">
      <c r="A61" s="181" t="s">
        <v>568</v>
      </c>
      <c r="B61" s="172" t="s">
        <v>526</v>
      </c>
      <c r="C61" s="172" t="s">
        <v>535</v>
      </c>
      <c r="D61" s="172" t="s">
        <v>545</v>
      </c>
      <c r="E61" s="172" t="s">
        <v>569</v>
      </c>
      <c r="F61" s="172"/>
      <c r="G61" s="176">
        <f>G62</f>
        <v>169</v>
      </c>
    </row>
    <row r="62" spans="1:7" x14ac:dyDescent="0.25">
      <c r="A62" s="177" t="s">
        <v>67</v>
      </c>
      <c r="B62" s="172" t="s">
        <v>526</v>
      </c>
      <c r="C62" s="172" t="s">
        <v>535</v>
      </c>
      <c r="D62" s="172" t="s">
        <v>545</v>
      </c>
      <c r="E62" s="172" t="s">
        <v>569</v>
      </c>
      <c r="F62" s="172" t="s">
        <v>38</v>
      </c>
      <c r="G62" s="176">
        <f>G63</f>
        <v>169</v>
      </c>
    </row>
    <row r="63" spans="1:7" x14ac:dyDescent="0.25">
      <c r="A63" s="178" t="s">
        <v>68</v>
      </c>
      <c r="B63" s="172" t="s">
        <v>526</v>
      </c>
      <c r="C63" s="172" t="s">
        <v>535</v>
      </c>
      <c r="D63" s="172" t="s">
        <v>545</v>
      </c>
      <c r="E63" s="172" t="s">
        <v>569</v>
      </c>
      <c r="F63" s="172" t="s">
        <v>40</v>
      </c>
      <c r="G63" s="176">
        <v>169</v>
      </c>
    </row>
    <row r="64" spans="1:7" ht="39" x14ac:dyDescent="0.25">
      <c r="A64" s="181" t="s">
        <v>570</v>
      </c>
      <c r="B64" s="172" t="s">
        <v>526</v>
      </c>
      <c r="C64" s="172" t="s">
        <v>535</v>
      </c>
      <c r="D64" s="172" t="s">
        <v>545</v>
      </c>
      <c r="E64" s="172" t="s">
        <v>571</v>
      </c>
      <c r="F64" s="172"/>
      <c r="G64" s="176">
        <f>G65</f>
        <v>46</v>
      </c>
    </row>
    <row r="65" spans="1:9" x14ac:dyDescent="0.25">
      <c r="A65" s="177" t="s">
        <v>67</v>
      </c>
      <c r="B65" s="172" t="s">
        <v>526</v>
      </c>
      <c r="C65" s="172" t="s">
        <v>535</v>
      </c>
      <c r="D65" s="172" t="s">
        <v>545</v>
      </c>
      <c r="E65" s="172" t="s">
        <v>571</v>
      </c>
      <c r="F65" s="172" t="s">
        <v>38</v>
      </c>
      <c r="G65" s="176">
        <v>46</v>
      </c>
    </row>
    <row r="66" spans="1:9" x14ac:dyDescent="0.25">
      <c r="A66" s="178" t="s">
        <v>68</v>
      </c>
      <c r="B66" s="172" t="s">
        <v>526</v>
      </c>
      <c r="C66" s="172" t="s">
        <v>535</v>
      </c>
      <c r="D66" s="172" t="s">
        <v>545</v>
      </c>
      <c r="E66" s="172" t="s">
        <v>571</v>
      </c>
      <c r="F66" s="172" t="s">
        <v>40</v>
      </c>
      <c r="G66" s="176">
        <v>46</v>
      </c>
    </row>
    <row r="67" spans="1:9" ht="39" x14ac:dyDescent="0.25">
      <c r="A67" s="181" t="s">
        <v>572</v>
      </c>
      <c r="B67" s="172" t="s">
        <v>526</v>
      </c>
      <c r="C67" s="172" t="s">
        <v>535</v>
      </c>
      <c r="D67" s="172" t="s">
        <v>545</v>
      </c>
      <c r="E67" s="172" t="s">
        <v>573</v>
      </c>
      <c r="F67" s="172"/>
      <c r="G67" s="176">
        <f>G68</f>
        <v>134</v>
      </c>
    </row>
    <row r="68" spans="1:9" x14ac:dyDescent="0.25">
      <c r="A68" s="177" t="s">
        <v>67</v>
      </c>
      <c r="B68" s="172" t="s">
        <v>526</v>
      </c>
      <c r="C68" s="172" t="s">
        <v>535</v>
      </c>
      <c r="D68" s="172" t="s">
        <v>545</v>
      </c>
      <c r="E68" s="172" t="s">
        <v>573</v>
      </c>
      <c r="F68" s="172" t="s">
        <v>38</v>
      </c>
      <c r="G68" s="176">
        <v>134</v>
      </c>
    </row>
    <row r="69" spans="1:9" x14ac:dyDescent="0.25">
      <c r="A69" s="178" t="s">
        <v>68</v>
      </c>
      <c r="B69" s="172" t="s">
        <v>526</v>
      </c>
      <c r="C69" s="172" t="s">
        <v>535</v>
      </c>
      <c r="D69" s="172" t="s">
        <v>545</v>
      </c>
      <c r="E69" s="172" t="s">
        <v>573</v>
      </c>
      <c r="F69" s="172" t="s">
        <v>40</v>
      </c>
      <c r="G69" s="176">
        <v>134</v>
      </c>
    </row>
    <row r="70" spans="1:9" ht="26.25" x14ac:dyDescent="0.25">
      <c r="A70" s="181" t="s">
        <v>574</v>
      </c>
      <c r="B70" s="172" t="s">
        <v>526</v>
      </c>
      <c r="C70" s="172" t="s">
        <v>535</v>
      </c>
      <c r="D70" s="172" t="s">
        <v>545</v>
      </c>
      <c r="E70" s="172" t="s">
        <v>575</v>
      </c>
      <c r="F70" s="172"/>
      <c r="G70" s="176">
        <f>G71</f>
        <v>70</v>
      </c>
    </row>
    <row r="71" spans="1:9" x14ac:dyDescent="0.25">
      <c r="A71" s="177" t="s">
        <v>67</v>
      </c>
      <c r="B71" s="172" t="s">
        <v>526</v>
      </c>
      <c r="C71" s="172" t="s">
        <v>535</v>
      </c>
      <c r="D71" s="172" t="s">
        <v>545</v>
      </c>
      <c r="E71" s="172" t="s">
        <v>575</v>
      </c>
      <c r="F71" s="172" t="s">
        <v>38</v>
      </c>
      <c r="G71" s="176">
        <v>70</v>
      </c>
    </row>
    <row r="72" spans="1:9" x14ac:dyDescent="0.25">
      <c r="A72" s="177" t="s">
        <v>68</v>
      </c>
      <c r="B72" s="172" t="s">
        <v>526</v>
      </c>
      <c r="C72" s="172" t="s">
        <v>535</v>
      </c>
      <c r="D72" s="172" t="s">
        <v>545</v>
      </c>
      <c r="E72" s="172" t="s">
        <v>575</v>
      </c>
      <c r="F72" s="172" t="s">
        <v>40</v>
      </c>
      <c r="G72" s="176">
        <v>70</v>
      </c>
    </row>
    <row r="73" spans="1:9" ht="39" x14ac:dyDescent="0.25">
      <c r="A73" s="181" t="s">
        <v>576</v>
      </c>
      <c r="B73" s="172" t="s">
        <v>526</v>
      </c>
      <c r="C73" s="172" t="s">
        <v>535</v>
      </c>
      <c r="D73" s="172" t="s">
        <v>545</v>
      </c>
      <c r="E73" s="172" t="s">
        <v>577</v>
      </c>
      <c r="F73" s="172"/>
      <c r="G73" s="176">
        <f>G74</f>
        <v>120</v>
      </c>
    </row>
    <row r="74" spans="1:9" x14ac:dyDescent="0.25">
      <c r="A74" s="177" t="s">
        <v>67</v>
      </c>
      <c r="B74" s="172" t="s">
        <v>526</v>
      </c>
      <c r="C74" s="172" t="s">
        <v>535</v>
      </c>
      <c r="D74" s="172" t="s">
        <v>545</v>
      </c>
      <c r="E74" s="172" t="s">
        <v>577</v>
      </c>
      <c r="F74" s="172" t="s">
        <v>38</v>
      </c>
      <c r="G74" s="176">
        <v>120</v>
      </c>
    </row>
    <row r="75" spans="1:9" s="169" customFormat="1" ht="2.25" hidden="1" customHeight="1" x14ac:dyDescent="0.25">
      <c r="A75" s="170" t="s">
        <v>578</v>
      </c>
      <c r="B75" s="171" t="s">
        <v>526</v>
      </c>
      <c r="C75" s="171" t="s">
        <v>579</v>
      </c>
      <c r="D75" s="171"/>
      <c r="E75" s="172" t="s">
        <v>577</v>
      </c>
      <c r="F75" s="172"/>
      <c r="G75" s="173">
        <f>G77</f>
        <v>0</v>
      </c>
      <c r="H75" s="167"/>
      <c r="I75" s="168"/>
    </row>
    <row r="76" spans="1:9" s="169" customFormat="1" ht="2.25" hidden="1" customHeight="1" x14ac:dyDescent="0.25">
      <c r="A76" s="179" t="s">
        <v>419</v>
      </c>
      <c r="B76" s="171" t="s">
        <v>526</v>
      </c>
      <c r="C76" s="171" t="s">
        <v>579</v>
      </c>
      <c r="D76" s="171" t="s">
        <v>580</v>
      </c>
      <c r="E76" s="172" t="s">
        <v>577</v>
      </c>
      <c r="F76" s="172"/>
      <c r="G76" s="173">
        <f>G77</f>
        <v>0</v>
      </c>
      <c r="H76" s="167"/>
      <c r="I76" s="168"/>
    </row>
    <row r="77" spans="1:9" ht="26.25" hidden="1" x14ac:dyDescent="0.25">
      <c r="A77" s="177" t="s">
        <v>581</v>
      </c>
      <c r="B77" s="172" t="s">
        <v>526</v>
      </c>
      <c r="C77" s="172" t="s">
        <v>579</v>
      </c>
      <c r="D77" s="172" t="s">
        <v>580</v>
      </c>
      <c r="E77" s="172" t="s">
        <v>577</v>
      </c>
      <c r="F77" s="172"/>
      <c r="G77" s="176">
        <f>G78</f>
        <v>0</v>
      </c>
    </row>
    <row r="78" spans="1:9" hidden="1" x14ac:dyDescent="0.25">
      <c r="A78" s="177" t="s">
        <v>582</v>
      </c>
      <c r="B78" s="172" t="s">
        <v>526</v>
      </c>
      <c r="C78" s="172" t="s">
        <v>579</v>
      </c>
      <c r="D78" s="172" t="s">
        <v>580</v>
      </c>
      <c r="E78" s="172" t="s">
        <v>577</v>
      </c>
      <c r="F78" s="172" t="s">
        <v>130</v>
      </c>
      <c r="G78" s="176"/>
    </row>
    <row r="79" spans="1:9" x14ac:dyDescent="0.25">
      <c r="A79" s="177" t="s">
        <v>68</v>
      </c>
      <c r="B79" s="172" t="s">
        <v>526</v>
      </c>
      <c r="C79" s="172" t="s">
        <v>535</v>
      </c>
      <c r="D79" s="172" t="s">
        <v>545</v>
      </c>
      <c r="E79" s="172" t="s">
        <v>577</v>
      </c>
      <c r="F79" s="172" t="s">
        <v>40</v>
      </c>
      <c r="G79" s="176">
        <v>120</v>
      </c>
    </row>
    <row r="80" spans="1:9" ht="26.25" x14ac:dyDescent="0.25">
      <c r="A80" s="181" t="s">
        <v>583</v>
      </c>
      <c r="B80" s="172" t="s">
        <v>526</v>
      </c>
      <c r="C80" s="172" t="s">
        <v>535</v>
      </c>
      <c r="D80" s="172" t="s">
        <v>545</v>
      </c>
      <c r="E80" s="172" t="s">
        <v>584</v>
      </c>
      <c r="F80" s="172"/>
      <c r="G80" s="176">
        <f>G82</f>
        <v>10</v>
      </c>
    </row>
    <row r="81" spans="1:9" ht="36.75" x14ac:dyDescent="0.25">
      <c r="A81" s="175" t="s">
        <v>585</v>
      </c>
      <c r="B81" s="172" t="s">
        <v>526</v>
      </c>
      <c r="C81" s="172" t="s">
        <v>535</v>
      </c>
      <c r="D81" s="172" t="s">
        <v>545</v>
      </c>
      <c r="E81" s="172" t="s">
        <v>586</v>
      </c>
      <c r="F81" s="172"/>
      <c r="G81" s="176">
        <f>G82</f>
        <v>10</v>
      </c>
    </row>
    <row r="82" spans="1:9" x14ac:dyDescent="0.25">
      <c r="A82" s="177" t="s">
        <v>67</v>
      </c>
      <c r="B82" s="172" t="s">
        <v>526</v>
      </c>
      <c r="C82" s="172" t="s">
        <v>535</v>
      </c>
      <c r="D82" s="172" t="s">
        <v>545</v>
      </c>
      <c r="E82" s="172" t="s">
        <v>586</v>
      </c>
      <c r="F82" s="172" t="s">
        <v>38</v>
      </c>
      <c r="G82" s="176">
        <f>G83</f>
        <v>10</v>
      </c>
    </row>
    <row r="83" spans="1:9" x14ac:dyDescent="0.25">
      <c r="A83" s="178" t="s">
        <v>68</v>
      </c>
      <c r="B83" s="172" t="s">
        <v>526</v>
      </c>
      <c r="C83" s="172" t="s">
        <v>535</v>
      </c>
      <c r="D83" s="172" t="s">
        <v>545</v>
      </c>
      <c r="E83" s="172" t="s">
        <v>586</v>
      </c>
      <c r="F83" s="172" t="s">
        <v>40</v>
      </c>
      <c r="G83" s="176">
        <v>10</v>
      </c>
    </row>
    <row r="84" spans="1:9" ht="26.25" x14ac:dyDescent="0.25">
      <c r="A84" s="177" t="s">
        <v>587</v>
      </c>
      <c r="B84" s="172" t="s">
        <v>526</v>
      </c>
      <c r="C84" s="172" t="s">
        <v>579</v>
      </c>
      <c r="D84" s="172" t="s">
        <v>580</v>
      </c>
      <c r="E84" s="172" t="s">
        <v>588</v>
      </c>
      <c r="F84" s="172"/>
      <c r="G84" s="176">
        <v>87.4</v>
      </c>
    </row>
    <row r="85" spans="1:9" ht="39" x14ac:dyDescent="0.25">
      <c r="A85" s="177" t="s">
        <v>589</v>
      </c>
      <c r="B85" s="172" t="s">
        <v>526</v>
      </c>
      <c r="C85" s="172" t="s">
        <v>579</v>
      </c>
      <c r="D85" s="172" t="s">
        <v>580</v>
      </c>
      <c r="E85" s="172" t="s">
        <v>590</v>
      </c>
      <c r="F85" s="172"/>
      <c r="G85" s="176">
        <v>87.4</v>
      </c>
    </row>
    <row r="86" spans="1:9" x14ac:dyDescent="0.25">
      <c r="A86" s="186" t="s">
        <v>129</v>
      </c>
      <c r="B86" s="172" t="s">
        <v>526</v>
      </c>
      <c r="C86" s="172" t="s">
        <v>579</v>
      </c>
      <c r="D86" s="172" t="s">
        <v>580</v>
      </c>
      <c r="E86" s="172" t="s">
        <v>590</v>
      </c>
      <c r="F86" s="172" t="s">
        <v>130</v>
      </c>
      <c r="G86" s="176">
        <v>87.4</v>
      </c>
    </row>
    <row r="87" spans="1:9" x14ac:dyDescent="0.25">
      <c r="A87" s="186" t="s">
        <v>427</v>
      </c>
      <c r="B87" s="172" t="s">
        <v>526</v>
      </c>
      <c r="C87" s="172" t="s">
        <v>579</v>
      </c>
      <c r="D87" s="172" t="s">
        <v>580</v>
      </c>
      <c r="E87" s="172" t="s">
        <v>590</v>
      </c>
      <c r="F87" s="172" t="s">
        <v>428</v>
      </c>
      <c r="G87" s="176">
        <v>87.4</v>
      </c>
    </row>
    <row r="88" spans="1:9" s="169" customFormat="1" ht="17.25" customHeight="1" x14ac:dyDescent="0.25">
      <c r="A88" s="170" t="s">
        <v>591</v>
      </c>
      <c r="B88" s="171" t="s">
        <v>526</v>
      </c>
      <c r="C88" s="171" t="s">
        <v>592</v>
      </c>
      <c r="D88" s="171"/>
      <c r="E88" s="172"/>
      <c r="F88" s="172"/>
      <c r="G88" s="173">
        <f>G89</f>
        <v>90</v>
      </c>
      <c r="H88" s="167"/>
      <c r="I88" s="168"/>
    </row>
    <row r="89" spans="1:9" x14ac:dyDescent="0.25">
      <c r="A89" s="187" t="s">
        <v>444</v>
      </c>
      <c r="B89" s="171" t="s">
        <v>526</v>
      </c>
      <c r="C89" s="171" t="s">
        <v>592</v>
      </c>
      <c r="D89" s="171" t="s">
        <v>593</v>
      </c>
      <c r="E89" s="171"/>
      <c r="F89" s="171"/>
      <c r="G89" s="173">
        <f>G90</f>
        <v>90</v>
      </c>
    </row>
    <row r="90" spans="1:9" x14ac:dyDescent="0.25">
      <c r="A90" s="177" t="s">
        <v>594</v>
      </c>
      <c r="B90" s="172" t="s">
        <v>526</v>
      </c>
      <c r="C90" s="172" t="s">
        <v>592</v>
      </c>
      <c r="D90" s="172" t="s">
        <v>593</v>
      </c>
      <c r="E90" s="172" t="s">
        <v>595</v>
      </c>
      <c r="F90" s="172"/>
      <c r="G90" s="176">
        <f>G92</f>
        <v>90</v>
      </c>
    </row>
    <row r="91" spans="1:9" x14ac:dyDescent="0.25">
      <c r="A91" s="177" t="s">
        <v>596</v>
      </c>
      <c r="B91" s="172" t="s">
        <v>526</v>
      </c>
      <c r="C91" s="172" t="s">
        <v>592</v>
      </c>
      <c r="D91" s="172" t="s">
        <v>593</v>
      </c>
      <c r="E91" s="172" t="s">
        <v>597</v>
      </c>
      <c r="F91" s="172"/>
      <c r="G91" s="176">
        <f>G92</f>
        <v>90</v>
      </c>
    </row>
    <row r="92" spans="1:9" x14ac:dyDescent="0.25">
      <c r="A92" s="177" t="s">
        <v>67</v>
      </c>
      <c r="B92" s="172" t="s">
        <v>526</v>
      </c>
      <c r="C92" s="172" t="s">
        <v>592</v>
      </c>
      <c r="D92" s="172" t="s">
        <v>593</v>
      </c>
      <c r="E92" s="172" t="s">
        <v>597</v>
      </c>
      <c r="F92" s="172" t="s">
        <v>38</v>
      </c>
      <c r="G92" s="176">
        <v>90</v>
      </c>
    </row>
    <row r="93" spans="1:9" x14ac:dyDescent="0.25">
      <c r="A93" s="188" t="s">
        <v>68</v>
      </c>
      <c r="B93" s="189" t="s">
        <v>526</v>
      </c>
      <c r="C93" s="189" t="s">
        <v>592</v>
      </c>
      <c r="D93" s="189" t="s">
        <v>593</v>
      </c>
      <c r="E93" s="172" t="s">
        <v>597</v>
      </c>
      <c r="F93" s="189" t="s">
        <v>40</v>
      </c>
      <c r="G93" s="190">
        <v>90</v>
      </c>
    </row>
    <row r="94" spans="1:9" hidden="1" x14ac:dyDescent="0.25">
      <c r="A94" s="191"/>
      <c r="B94" s="192"/>
      <c r="C94" s="193"/>
      <c r="D94" s="193"/>
      <c r="E94" s="193"/>
      <c r="F94" s="193"/>
      <c r="G94" s="194"/>
    </row>
    <row r="95" spans="1:9" s="100" customFormat="1" ht="29.25" x14ac:dyDescent="0.25">
      <c r="A95" s="158" t="s">
        <v>598</v>
      </c>
      <c r="B95" s="159" t="s">
        <v>599</v>
      </c>
      <c r="C95" s="159"/>
      <c r="D95" s="159"/>
      <c r="E95" s="160"/>
      <c r="F95" s="160"/>
      <c r="G95" s="161">
        <f>G96+G190+G213+G184+G207+G220</f>
        <v>10520.389999999998</v>
      </c>
      <c r="H95" s="162">
        <f>10532-218-480</f>
        <v>9834</v>
      </c>
    </row>
    <row r="96" spans="1:9" s="183" customFormat="1" x14ac:dyDescent="0.25">
      <c r="A96" s="163" t="s">
        <v>600</v>
      </c>
      <c r="B96" s="164" t="s">
        <v>599</v>
      </c>
      <c r="C96" s="164" t="s">
        <v>537</v>
      </c>
      <c r="D96" s="164"/>
      <c r="E96" s="164"/>
      <c r="F96" s="164"/>
      <c r="G96" s="166">
        <f>G97+G102+G146+G151+G136+G131+G141</f>
        <v>9402.9999999999982</v>
      </c>
      <c r="H96" s="167"/>
    </row>
    <row r="97" spans="1:8" s="183" customFormat="1" ht="26.25" x14ac:dyDescent="0.25">
      <c r="A97" s="170" t="s">
        <v>21</v>
      </c>
      <c r="B97" s="171" t="s">
        <v>599</v>
      </c>
      <c r="C97" s="171" t="s">
        <v>537</v>
      </c>
      <c r="D97" s="171" t="s">
        <v>601</v>
      </c>
      <c r="E97" s="171"/>
      <c r="F97" s="171"/>
      <c r="G97" s="173">
        <f>G98</f>
        <v>616</v>
      </c>
      <c r="H97" s="167"/>
    </row>
    <row r="98" spans="1:8" s="183" customFormat="1" x14ac:dyDescent="0.25">
      <c r="A98" s="177" t="s">
        <v>602</v>
      </c>
      <c r="B98" s="172" t="s">
        <v>599</v>
      </c>
      <c r="C98" s="172" t="s">
        <v>537</v>
      </c>
      <c r="D98" s="172" t="s">
        <v>601</v>
      </c>
      <c r="E98" s="172" t="s">
        <v>603</v>
      </c>
      <c r="F98" s="172"/>
      <c r="G98" s="176">
        <f>G100</f>
        <v>616</v>
      </c>
      <c r="H98" s="167"/>
    </row>
    <row r="99" spans="1:8" s="183" customFormat="1" x14ac:dyDescent="0.25">
      <c r="A99" s="177" t="s">
        <v>548</v>
      </c>
      <c r="B99" s="172" t="s">
        <v>599</v>
      </c>
      <c r="C99" s="172" t="s">
        <v>537</v>
      </c>
      <c r="D99" s="172" t="s">
        <v>601</v>
      </c>
      <c r="E99" s="172" t="s">
        <v>604</v>
      </c>
      <c r="F99" s="172"/>
      <c r="G99" s="176">
        <f>G100</f>
        <v>616</v>
      </c>
      <c r="H99" s="167"/>
    </row>
    <row r="100" spans="1:8" s="183" customFormat="1" ht="36.950000000000003" customHeight="1" x14ac:dyDescent="0.25">
      <c r="A100" s="180" t="s">
        <v>116</v>
      </c>
      <c r="B100" s="172" t="s">
        <v>599</v>
      </c>
      <c r="C100" s="172" t="s">
        <v>537</v>
      </c>
      <c r="D100" s="172" t="s">
        <v>601</v>
      </c>
      <c r="E100" s="172" t="s">
        <v>604</v>
      </c>
      <c r="F100" s="172" t="s">
        <v>28</v>
      </c>
      <c r="G100" s="176">
        <f>G101</f>
        <v>616</v>
      </c>
      <c r="H100" s="167"/>
    </row>
    <row r="101" spans="1:8" s="183" customFormat="1" ht="16.5" customHeight="1" x14ac:dyDescent="0.25">
      <c r="A101" s="175" t="s">
        <v>117</v>
      </c>
      <c r="B101" s="172" t="s">
        <v>599</v>
      </c>
      <c r="C101" s="172" t="s">
        <v>537</v>
      </c>
      <c r="D101" s="172" t="s">
        <v>601</v>
      </c>
      <c r="E101" s="172" t="s">
        <v>604</v>
      </c>
      <c r="F101" s="172" t="s">
        <v>30</v>
      </c>
      <c r="G101" s="176">
        <f>540+76</f>
        <v>616</v>
      </c>
      <c r="H101" s="167"/>
    </row>
    <row r="102" spans="1:8" ht="39" x14ac:dyDescent="0.25">
      <c r="A102" s="170" t="s">
        <v>605</v>
      </c>
      <c r="B102" s="171" t="s">
        <v>599</v>
      </c>
      <c r="C102" s="171" t="s">
        <v>537</v>
      </c>
      <c r="D102" s="171" t="s">
        <v>545</v>
      </c>
      <c r="E102" s="171"/>
      <c r="F102" s="171"/>
      <c r="G102" s="173">
        <f>G103</f>
        <v>6564.8999999999987</v>
      </c>
      <c r="H102" s="167">
        <v>6564.9</v>
      </c>
    </row>
    <row r="103" spans="1:8" ht="16.350000000000001" customHeight="1" x14ac:dyDescent="0.25">
      <c r="A103" s="184" t="s">
        <v>606</v>
      </c>
      <c r="B103" s="172" t="s">
        <v>599</v>
      </c>
      <c r="C103" s="172" t="s">
        <v>537</v>
      </c>
      <c r="D103" s="172" t="s">
        <v>545</v>
      </c>
      <c r="E103" s="172" t="s">
        <v>547</v>
      </c>
      <c r="F103" s="172"/>
      <c r="G103" s="176">
        <f>G104+G107+G112+G117+G122+G125+G128</f>
        <v>6564.8999999999987</v>
      </c>
      <c r="H103" s="167"/>
    </row>
    <row r="104" spans="1:8" ht="16.350000000000001" customHeight="1" x14ac:dyDescent="0.25">
      <c r="A104" s="177" t="s">
        <v>548</v>
      </c>
      <c r="B104" s="172" t="s">
        <v>607</v>
      </c>
      <c r="C104" s="172" t="s">
        <v>537</v>
      </c>
      <c r="D104" s="172" t="s">
        <v>545</v>
      </c>
      <c r="E104" s="172" t="s">
        <v>549</v>
      </c>
      <c r="F104" s="172"/>
      <c r="G104" s="176">
        <f>G105</f>
        <v>4300</v>
      </c>
      <c r="H104" s="167"/>
    </row>
    <row r="105" spans="1:8" ht="39" x14ac:dyDescent="0.25">
      <c r="A105" s="180" t="s">
        <v>116</v>
      </c>
      <c r="B105" s="172" t="s">
        <v>599</v>
      </c>
      <c r="C105" s="172" t="s">
        <v>537</v>
      </c>
      <c r="D105" s="172" t="s">
        <v>545</v>
      </c>
      <c r="E105" s="172" t="s">
        <v>549</v>
      </c>
      <c r="F105" s="172" t="s">
        <v>28</v>
      </c>
      <c r="G105" s="176">
        <f>G106</f>
        <v>4300</v>
      </c>
      <c r="H105" s="167"/>
    </row>
    <row r="106" spans="1:8" ht="22.9" customHeight="1" x14ac:dyDescent="0.25">
      <c r="A106" s="175" t="s">
        <v>117</v>
      </c>
      <c r="B106" s="172" t="s">
        <v>599</v>
      </c>
      <c r="C106" s="172" t="s">
        <v>537</v>
      </c>
      <c r="D106" s="172" t="s">
        <v>545</v>
      </c>
      <c r="E106" s="172" t="s">
        <v>608</v>
      </c>
      <c r="F106" s="172" t="s">
        <v>30</v>
      </c>
      <c r="G106" s="176">
        <f>3770+530</f>
        <v>4300</v>
      </c>
      <c r="H106" s="167"/>
    </row>
    <row r="107" spans="1:8" ht="22.9" customHeight="1" x14ac:dyDescent="0.25">
      <c r="A107" s="175" t="s">
        <v>550</v>
      </c>
      <c r="B107" s="172" t="s">
        <v>599</v>
      </c>
      <c r="C107" s="172" t="s">
        <v>537</v>
      </c>
      <c r="D107" s="172" t="s">
        <v>545</v>
      </c>
      <c r="E107" s="172" t="s">
        <v>552</v>
      </c>
      <c r="F107" s="172"/>
      <c r="G107" s="176">
        <f>G108+G110</f>
        <v>825.2</v>
      </c>
      <c r="H107" s="167"/>
    </row>
    <row r="108" spans="1:8" x14ac:dyDescent="0.25">
      <c r="A108" s="177" t="s">
        <v>67</v>
      </c>
      <c r="B108" s="172" t="s">
        <v>599</v>
      </c>
      <c r="C108" s="172" t="s">
        <v>537</v>
      </c>
      <c r="D108" s="172" t="s">
        <v>545</v>
      </c>
      <c r="E108" s="172" t="s">
        <v>552</v>
      </c>
      <c r="F108" s="172" t="s">
        <v>38</v>
      </c>
      <c r="G108" s="176">
        <v>783</v>
      </c>
      <c r="H108" s="167"/>
    </row>
    <row r="109" spans="1:8" x14ac:dyDescent="0.25">
      <c r="A109" s="177" t="s">
        <v>68</v>
      </c>
      <c r="B109" s="172" t="s">
        <v>599</v>
      </c>
      <c r="C109" s="172" t="s">
        <v>537</v>
      </c>
      <c r="D109" s="172" t="s">
        <v>545</v>
      </c>
      <c r="E109" s="172" t="s">
        <v>552</v>
      </c>
      <c r="F109" s="172" t="s">
        <v>40</v>
      </c>
      <c r="G109" s="176">
        <v>783</v>
      </c>
      <c r="H109" s="167"/>
    </row>
    <row r="110" spans="1:8" x14ac:dyDescent="0.25">
      <c r="A110" s="174" t="s">
        <v>57</v>
      </c>
      <c r="B110" s="172" t="s">
        <v>599</v>
      </c>
      <c r="C110" s="172" t="s">
        <v>537</v>
      </c>
      <c r="D110" s="172" t="s">
        <v>545</v>
      </c>
      <c r="E110" s="172" t="s">
        <v>552</v>
      </c>
      <c r="F110" s="172" t="s">
        <v>58</v>
      </c>
      <c r="G110" s="176">
        <v>42.2</v>
      </c>
      <c r="H110" s="167"/>
    </row>
    <row r="111" spans="1:8" x14ac:dyDescent="0.25">
      <c r="A111" s="174" t="s">
        <v>542</v>
      </c>
      <c r="B111" s="172" t="s">
        <v>599</v>
      </c>
      <c r="C111" s="172" t="s">
        <v>537</v>
      </c>
      <c r="D111" s="172" t="s">
        <v>545</v>
      </c>
      <c r="E111" s="172" t="s">
        <v>552</v>
      </c>
      <c r="F111" s="172" t="s">
        <v>62</v>
      </c>
      <c r="G111" s="176">
        <v>42.2</v>
      </c>
      <c r="H111" s="167"/>
    </row>
    <row r="112" spans="1:8" ht="39" x14ac:dyDescent="0.25">
      <c r="A112" s="178" t="s">
        <v>609</v>
      </c>
      <c r="B112" s="172" t="s">
        <v>599</v>
      </c>
      <c r="C112" s="172" t="s">
        <v>537</v>
      </c>
      <c r="D112" s="172" t="s">
        <v>545</v>
      </c>
      <c r="E112" s="172" t="s">
        <v>610</v>
      </c>
      <c r="F112" s="172"/>
      <c r="G112" s="176">
        <f>G113+G115</f>
        <v>979.7</v>
      </c>
      <c r="H112" s="167"/>
    </row>
    <row r="113" spans="1:8" ht="39" x14ac:dyDescent="0.25">
      <c r="A113" s="180" t="s">
        <v>116</v>
      </c>
      <c r="B113" s="172" t="s">
        <v>599</v>
      </c>
      <c r="C113" s="172" t="s">
        <v>537</v>
      </c>
      <c r="D113" s="172" t="s">
        <v>545</v>
      </c>
      <c r="E113" s="172" t="s">
        <v>610</v>
      </c>
      <c r="F113" s="172" t="s">
        <v>28</v>
      </c>
      <c r="G113" s="176">
        <v>626</v>
      </c>
      <c r="H113" s="167"/>
    </row>
    <row r="114" spans="1:8" ht="15.75" customHeight="1" x14ac:dyDescent="0.25">
      <c r="A114" s="175" t="s">
        <v>117</v>
      </c>
      <c r="B114" s="172" t="s">
        <v>599</v>
      </c>
      <c r="C114" s="172" t="s">
        <v>537</v>
      </c>
      <c r="D114" s="172" t="s">
        <v>545</v>
      </c>
      <c r="E114" s="172" t="s">
        <v>610</v>
      </c>
      <c r="F114" s="172" t="s">
        <v>30</v>
      </c>
      <c r="G114" s="176">
        <v>626</v>
      </c>
      <c r="H114" s="167"/>
    </row>
    <row r="115" spans="1:8" x14ac:dyDescent="0.25">
      <c r="A115" s="177" t="s">
        <v>67</v>
      </c>
      <c r="B115" s="172" t="s">
        <v>599</v>
      </c>
      <c r="C115" s="172" t="s">
        <v>537</v>
      </c>
      <c r="D115" s="172" t="s">
        <v>545</v>
      </c>
      <c r="E115" s="172" t="s">
        <v>610</v>
      </c>
      <c r="F115" s="172" t="s">
        <v>38</v>
      </c>
      <c r="G115" s="176">
        <v>353.7</v>
      </c>
      <c r="H115" s="167"/>
    </row>
    <row r="116" spans="1:8" x14ac:dyDescent="0.25">
      <c r="A116" s="177" t="s">
        <v>68</v>
      </c>
      <c r="B116" s="172" t="s">
        <v>599</v>
      </c>
      <c r="C116" s="172" t="s">
        <v>537</v>
      </c>
      <c r="D116" s="172" t="s">
        <v>545</v>
      </c>
      <c r="E116" s="172" t="s">
        <v>610</v>
      </c>
      <c r="F116" s="172" t="s">
        <v>40</v>
      </c>
      <c r="G116" s="176">
        <v>353.7</v>
      </c>
      <c r="H116" s="167"/>
    </row>
    <row r="117" spans="1:8" ht="39" x14ac:dyDescent="0.25">
      <c r="A117" s="178" t="s">
        <v>611</v>
      </c>
      <c r="B117" s="172" t="s">
        <v>599</v>
      </c>
      <c r="C117" s="172" t="s">
        <v>537</v>
      </c>
      <c r="D117" s="172" t="s">
        <v>545</v>
      </c>
      <c r="E117" s="172" t="s">
        <v>612</v>
      </c>
      <c r="F117" s="172"/>
      <c r="G117" s="176">
        <f>G118+G120</f>
        <v>203.7</v>
      </c>
      <c r="H117" s="167"/>
    </row>
    <row r="118" spans="1:8" ht="36.950000000000003" customHeight="1" x14ac:dyDescent="0.25">
      <c r="A118" s="180" t="s">
        <v>116</v>
      </c>
      <c r="B118" s="172" t="s">
        <v>599</v>
      </c>
      <c r="C118" s="172" t="s">
        <v>537</v>
      </c>
      <c r="D118" s="172" t="s">
        <v>545</v>
      </c>
      <c r="E118" s="172" t="s">
        <v>613</v>
      </c>
      <c r="F118" s="172" t="s">
        <v>28</v>
      </c>
      <c r="G118" s="176">
        <v>195</v>
      </c>
      <c r="H118" s="167"/>
    </row>
    <row r="119" spans="1:8" ht="18.600000000000001" customHeight="1" x14ac:dyDescent="0.25">
      <c r="A119" s="175" t="s">
        <v>117</v>
      </c>
      <c r="B119" s="172" t="s">
        <v>599</v>
      </c>
      <c r="C119" s="172" t="s">
        <v>537</v>
      </c>
      <c r="D119" s="172" t="s">
        <v>545</v>
      </c>
      <c r="E119" s="172" t="s">
        <v>613</v>
      </c>
      <c r="F119" s="172" t="s">
        <v>30</v>
      </c>
      <c r="G119" s="176">
        <v>195</v>
      </c>
      <c r="H119" s="167"/>
    </row>
    <row r="120" spans="1:8" x14ac:dyDescent="0.25">
      <c r="A120" s="177" t="s">
        <v>561</v>
      </c>
      <c r="B120" s="172" t="s">
        <v>599</v>
      </c>
      <c r="C120" s="172" t="s">
        <v>537</v>
      </c>
      <c r="D120" s="172" t="s">
        <v>545</v>
      </c>
      <c r="E120" s="172" t="s">
        <v>613</v>
      </c>
      <c r="F120" s="172" t="s">
        <v>38</v>
      </c>
      <c r="G120" s="176">
        <v>8.6999999999999993</v>
      </c>
      <c r="H120" s="167"/>
    </row>
    <row r="121" spans="1:8" x14ac:dyDescent="0.25">
      <c r="A121" s="177" t="s">
        <v>68</v>
      </c>
      <c r="B121" s="172" t="s">
        <v>599</v>
      </c>
      <c r="C121" s="172" t="s">
        <v>537</v>
      </c>
      <c r="D121" s="172" t="s">
        <v>545</v>
      </c>
      <c r="E121" s="172" t="s">
        <v>613</v>
      </c>
      <c r="F121" s="172" t="s">
        <v>40</v>
      </c>
      <c r="G121" s="176">
        <v>8.6999999999999993</v>
      </c>
      <c r="H121" s="167"/>
    </row>
    <row r="122" spans="1:8" ht="51.75" x14ac:dyDescent="0.25">
      <c r="A122" s="178" t="s">
        <v>614</v>
      </c>
      <c r="B122" s="172" t="s">
        <v>599</v>
      </c>
      <c r="C122" s="172" t="s">
        <v>537</v>
      </c>
      <c r="D122" s="172" t="s">
        <v>545</v>
      </c>
      <c r="E122" s="172" t="s">
        <v>615</v>
      </c>
      <c r="F122" s="172"/>
      <c r="G122" s="176">
        <f>G123</f>
        <v>202.2</v>
      </c>
      <c r="H122" s="167"/>
    </row>
    <row r="123" spans="1:8" ht="39" x14ac:dyDescent="0.25">
      <c r="A123" s="180" t="s">
        <v>116</v>
      </c>
      <c r="B123" s="172" t="s">
        <v>599</v>
      </c>
      <c r="C123" s="172" t="s">
        <v>537</v>
      </c>
      <c r="D123" s="172" t="s">
        <v>545</v>
      </c>
      <c r="E123" s="172" t="s">
        <v>615</v>
      </c>
      <c r="F123" s="172" t="s">
        <v>28</v>
      </c>
      <c r="G123" s="176">
        <v>202.2</v>
      </c>
      <c r="H123" s="167"/>
    </row>
    <row r="124" spans="1:8" ht="19.350000000000001" customHeight="1" x14ac:dyDescent="0.25">
      <c r="A124" s="175" t="s">
        <v>117</v>
      </c>
      <c r="B124" s="172" t="s">
        <v>599</v>
      </c>
      <c r="C124" s="172" t="s">
        <v>537</v>
      </c>
      <c r="D124" s="172" t="s">
        <v>545</v>
      </c>
      <c r="E124" s="172" t="s">
        <v>615</v>
      </c>
      <c r="F124" s="172" t="s">
        <v>30</v>
      </c>
      <c r="G124" s="176">
        <v>202.2</v>
      </c>
      <c r="H124" s="167"/>
    </row>
    <row r="125" spans="1:8" ht="45.2" customHeight="1" x14ac:dyDescent="0.25">
      <c r="A125" s="178" t="s">
        <v>616</v>
      </c>
      <c r="B125" s="172" t="s">
        <v>599</v>
      </c>
      <c r="C125" s="172" t="s">
        <v>537</v>
      </c>
      <c r="D125" s="172" t="s">
        <v>545</v>
      </c>
      <c r="E125" s="172" t="s">
        <v>617</v>
      </c>
      <c r="F125" s="172"/>
      <c r="G125" s="176">
        <f>G126</f>
        <v>29.2</v>
      </c>
      <c r="H125" s="167"/>
    </row>
    <row r="126" spans="1:8" x14ac:dyDescent="0.25">
      <c r="A126" s="177" t="s">
        <v>561</v>
      </c>
      <c r="B126" s="172" t="s">
        <v>599</v>
      </c>
      <c r="C126" s="172" t="s">
        <v>537</v>
      </c>
      <c r="D126" s="172" t="s">
        <v>545</v>
      </c>
      <c r="E126" s="172" t="s">
        <v>617</v>
      </c>
      <c r="F126" s="172" t="s">
        <v>38</v>
      </c>
      <c r="G126" s="176">
        <v>29.2</v>
      </c>
      <c r="H126" s="167"/>
    </row>
    <row r="127" spans="1:8" x14ac:dyDescent="0.25">
      <c r="A127" s="177" t="s">
        <v>68</v>
      </c>
      <c r="B127" s="172" t="s">
        <v>599</v>
      </c>
      <c r="C127" s="172" t="s">
        <v>537</v>
      </c>
      <c r="D127" s="172" t="s">
        <v>545</v>
      </c>
      <c r="E127" s="172" t="s">
        <v>617</v>
      </c>
      <c r="F127" s="172" t="s">
        <v>40</v>
      </c>
      <c r="G127" s="176">
        <v>29.2</v>
      </c>
      <c r="H127" s="167"/>
    </row>
    <row r="128" spans="1:8" ht="51.75" x14ac:dyDescent="0.25">
      <c r="A128" s="178" t="s">
        <v>618</v>
      </c>
      <c r="B128" s="172" t="s">
        <v>599</v>
      </c>
      <c r="C128" s="172" t="s">
        <v>537</v>
      </c>
      <c r="D128" s="172" t="s">
        <v>545</v>
      </c>
      <c r="E128" s="172" t="s">
        <v>619</v>
      </c>
      <c r="F128" s="172"/>
      <c r="G128" s="176">
        <f>G129</f>
        <v>24.9</v>
      </c>
      <c r="H128" s="167"/>
    </row>
    <row r="129" spans="1:8" x14ac:dyDescent="0.25">
      <c r="A129" s="177" t="s">
        <v>67</v>
      </c>
      <c r="B129" s="172" t="s">
        <v>599</v>
      </c>
      <c r="C129" s="172" t="s">
        <v>537</v>
      </c>
      <c r="D129" s="172" t="s">
        <v>545</v>
      </c>
      <c r="E129" s="172" t="s">
        <v>619</v>
      </c>
      <c r="F129" s="172" t="s">
        <v>38</v>
      </c>
      <c r="G129" s="176">
        <v>24.9</v>
      </c>
      <c r="H129" s="167"/>
    </row>
    <row r="130" spans="1:8" x14ac:dyDescent="0.25">
      <c r="A130" s="177" t="s">
        <v>620</v>
      </c>
      <c r="B130" s="172" t="s">
        <v>599</v>
      </c>
      <c r="C130" s="172" t="s">
        <v>537</v>
      </c>
      <c r="D130" s="172" t="s">
        <v>545</v>
      </c>
      <c r="E130" s="172" t="s">
        <v>619</v>
      </c>
      <c r="F130" s="172" t="s">
        <v>40</v>
      </c>
      <c r="G130" s="176">
        <v>24.9</v>
      </c>
      <c r="H130" s="167"/>
    </row>
    <row r="131" spans="1:8" x14ac:dyDescent="0.25">
      <c r="A131" s="170" t="s">
        <v>621</v>
      </c>
      <c r="B131" s="171" t="s">
        <v>599</v>
      </c>
      <c r="C131" s="171" t="s">
        <v>537</v>
      </c>
      <c r="D131" s="171" t="s">
        <v>593</v>
      </c>
      <c r="E131" s="171"/>
      <c r="F131" s="172"/>
      <c r="G131" s="173">
        <v>12.9</v>
      </c>
      <c r="H131" s="167"/>
    </row>
    <row r="132" spans="1:8" ht="24.75" x14ac:dyDescent="0.25">
      <c r="A132" s="186" t="s">
        <v>622</v>
      </c>
      <c r="B132" s="172" t="s">
        <v>599</v>
      </c>
      <c r="C132" s="172" t="s">
        <v>537</v>
      </c>
      <c r="D132" s="172" t="s">
        <v>593</v>
      </c>
      <c r="E132" s="172" t="s">
        <v>623</v>
      </c>
      <c r="F132" s="172"/>
      <c r="G132" s="176">
        <v>12.9</v>
      </c>
      <c r="H132" s="167"/>
    </row>
    <row r="133" spans="1:8" ht="24.75" x14ac:dyDescent="0.25">
      <c r="A133" s="186" t="s">
        <v>624</v>
      </c>
      <c r="B133" s="172" t="s">
        <v>599</v>
      </c>
      <c r="C133" s="172" t="s">
        <v>537</v>
      </c>
      <c r="D133" s="172" t="s">
        <v>593</v>
      </c>
      <c r="E133" s="172" t="s">
        <v>625</v>
      </c>
      <c r="F133" s="172"/>
      <c r="G133" s="176">
        <f>G134</f>
        <v>12.9</v>
      </c>
      <c r="H133" s="167"/>
    </row>
    <row r="134" spans="1:8" x14ac:dyDescent="0.25">
      <c r="A134" s="177" t="s">
        <v>67</v>
      </c>
      <c r="B134" s="172" t="s">
        <v>599</v>
      </c>
      <c r="C134" s="172" t="s">
        <v>537</v>
      </c>
      <c r="D134" s="172" t="s">
        <v>593</v>
      </c>
      <c r="E134" s="172" t="s">
        <v>625</v>
      </c>
      <c r="F134" s="172" t="s">
        <v>38</v>
      </c>
      <c r="G134" s="176">
        <v>12.9</v>
      </c>
      <c r="H134" s="167"/>
    </row>
    <row r="135" spans="1:8" x14ac:dyDescent="0.25">
      <c r="A135" s="177" t="s">
        <v>68</v>
      </c>
      <c r="B135" s="172" t="s">
        <v>599</v>
      </c>
      <c r="C135" s="172" t="s">
        <v>537</v>
      </c>
      <c r="D135" s="172" t="s">
        <v>593</v>
      </c>
      <c r="E135" s="172" t="s">
        <v>625</v>
      </c>
      <c r="F135" s="172" t="s">
        <v>40</v>
      </c>
      <c r="G135" s="176">
        <v>12.9</v>
      </c>
      <c r="H135" s="167"/>
    </row>
    <row r="136" spans="1:8" s="183" customFormat="1" ht="26.25" x14ac:dyDescent="0.25">
      <c r="A136" s="170" t="s">
        <v>88</v>
      </c>
      <c r="B136" s="171" t="s">
        <v>599</v>
      </c>
      <c r="C136" s="171" t="s">
        <v>537</v>
      </c>
      <c r="D136" s="171" t="s">
        <v>626</v>
      </c>
      <c r="E136" s="171"/>
      <c r="F136" s="171"/>
      <c r="G136" s="173">
        <f>G138</f>
        <v>343</v>
      </c>
      <c r="H136" s="167"/>
    </row>
    <row r="137" spans="1:8" s="183" customFormat="1" x14ac:dyDescent="0.25">
      <c r="A137" s="177" t="s">
        <v>606</v>
      </c>
      <c r="B137" s="172" t="s">
        <v>599</v>
      </c>
      <c r="C137" s="172" t="s">
        <v>537</v>
      </c>
      <c r="D137" s="172" t="s">
        <v>626</v>
      </c>
      <c r="E137" s="172" t="s">
        <v>547</v>
      </c>
      <c r="F137" s="171"/>
      <c r="G137" s="173">
        <f>G138</f>
        <v>343</v>
      </c>
      <c r="H137" s="167"/>
    </row>
    <row r="138" spans="1:8" x14ac:dyDescent="0.25">
      <c r="A138" s="177" t="s">
        <v>548</v>
      </c>
      <c r="B138" s="172" t="s">
        <v>599</v>
      </c>
      <c r="C138" s="172" t="s">
        <v>537</v>
      </c>
      <c r="D138" s="172" t="s">
        <v>626</v>
      </c>
      <c r="E138" s="172" t="s">
        <v>549</v>
      </c>
      <c r="F138" s="172"/>
      <c r="G138" s="176">
        <f>G139</f>
        <v>343</v>
      </c>
      <c r="H138" s="167"/>
    </row>
    <row r="139" spans="1:8" ht="40.35" customHeight="1" x14ac:dyDescent="0.25">
      <c r="A139" s="180" t="s">
        <v>116</v>
      </c>
      <c r="B139" s="172" t="s">
        <v>599</v>
      </c>
      <c r="C139" s="172" t="s">
        <v>537</v>
      </c>
      <c r="D139" s="172" t="s">
        <v>626</v>
      </c>
      <c r="E139" s="172" t="s">
        <v>549</v>
      </c>
      <c r="F139" s="172" t="s">
        <v>28</v>
      </c>
      <c r="G139" s="176">
        <f>G140</f>
        <v>343</v>
      </c>
      <c r="H139" s="167"/>
    </row>
    <row r="140" spans="1:8" x14ac:dyDescent="0.25">
      <c r="A140" s="175" t="s">
        <v>117</v>
      </c>
      <c r="B140" s="172" t="s">
        <v>599</v>
      </c>
      <c r="C140" s="172" t="s">
        <v>537</v>
      </c>
      <c r="D140" s="172" t="s">
        <v>626</v>
      </c>
      <c r="E140" s="172" t="s">
        <v>549</v>
      </c>
      <c r="F140" s="172" t="s">
        <v>30</v>
      </c>
      <c r="G140" s="176">
        <f>300+43</f>
        <v>343</v>
      </c>
      <c r="H140" s="167"/>
    </row>
    <row r="141" spans="1:8" s="183" customFormat="1" x14ac:dyDescent="0.25">
      <c r="A141" s="179" t="s">
        <v>627</v>
      </c>
      <c r="B141" s="171" t="s">
        <v>599</v>
      </c>
      <c r="C141" s="171" t="s">
        <v>537</v>
      </c>
      <c r="D141" s="171" t="s">
        <v>528</v>
      </c>
      <c r="E141" s="171"/>
      <c r="F141" s="171"/>
      <c r="G141" s="173">
        <f>G142</f>
        <v>13</v>
      </c>
      <c r="H141" s="182"/>
    </row>
    <row r="142" spans="1:8" s="196" customFormat="1" x14ac:dyDescent="0.25">
      <c r="A142" s="92" t="s">
        <v>628</v>
      </c>
      <c r="B142" s="172" t="s">
        <v>599</v>
      </c>
      <c r="C142" s="172" t="s">
        <v>537</v>
      </c>
      <c r="D142" s="172" t="s">
        <v>528</v>
      </c>
      <c r="E142" s="172" t="s">
        <v>629</v>
      </c>
      <c r="F142" s="172"/>
      <c r="G142" s="176">
        <v>13</v>
      </c>
      <c r="H142" s="195"/>
    </row>
    <row r="143" spans="1:8" s="196" customFormat="1" x14ac:dyDescent="0.25">
      <c r="A143" s="175" t="s">
        <v>550</v>
      </c>
      <c r="B143" s="172" t="s">
        <v>599</v>
      </c>
      <c r="C143" s="172" t="s">
        <v>537</v>
      </c>
      <c r="D143" s="172" t="s">
        <v>528</v>
      </c>
      <c r="E143" s="172" t="s">
        <v>630</v>
      </c>
      <c r="F143" s="172"/>
      <c r="G143" s="176">
        <v>13</v>
      </c>
      <c r="H143" s="195"/>
    </row>
    <row r="144" spans="1:8" s="196" customFormat="1" x14ac:dyDescent="0.25">
      <c r="A144" s="177" t="s">
        <v>67</v>
      </c>
      <c r="B144" s="172" t="s">
        <v>599</v>
      </c>
      <c r="C144" s="172" t="s">
        <v>537</v>
      </c>
      <c r="D144" s="172" t="s">
        <v>528</v>
      </c>
      <c r="E144" s="172" t="s">
        <v>630</v>
      </c>
      <c r="F144" s="172" t="s">
        <v>38</v>
      </c>
      <c r="G144" s="176">
        <f>G145</f>
        <v>13</v>
      </c>
      <c r="H144" s="195"/>
    </row>
    <row r="145" spans="1:8" s="196" customFormat="1" x14ac:dyDescent="0.25">
      <c r="A145" s="177" t="s">
        <v>68</v>
      </c>
      <c r="B145" s="172" t="s">
        <v>599</v>
      </c>
      <c r="C145" s="172" t="s">
        <v>537</v>
      </c>
      <c r="D145" s="172" t="s">
        <v>528</v>
      </c>
      <c r="E145" s="172" t="s">
        <v>630</v>
      </c>
      <c r="F145" s="172" t="s">
        <v>40</v>
      </c>
      <c r="G145" s="176">
        <v>13</v>
      </c>
      <c r="H145" s="195"/>
    </row>
    <row r="146" spans="1:8" s="169" customFormat="1" x14ac:dyDescent="0.25">
      <c r="A146" s="170" t="s">
        <v>94</v>
      </c>
      <c r="B146" s="171" t="s">
        <v>599</v>
      </c>
      <c r="C146" s="171" t="s">
        <v>537</v>
      </c>
      <c r="D146" s="171" t="s">
        <v>592</v>
      </c>
      <c r="E146" s="171"/>
      <c r="F146" s="171"/>
      <c r="G146" s="173">
        <f>G150</f>
        <v>400</v>
      </c>
      <c r="H146" s="197"/>
    </row>
    <row r="147" spans="1:8" s="169" customFormat="1" x14ac:dyDescent="0.25">
      <c r="A147" s="177" t="s">
        <v>94</v>
      </c>
      <c r="B147" s="172" t="s">
        <v>599</v>
      </c>
      <c r="C147" s="172" t="s">
        <v>537</v>
      </c>
      <c r="D147" s="172" t="s">
        <v>592</v>
      </c>
      <c r="E147" s="172" t="s">
        <v>631</v>
      </c>
      <c r="F147" s="172"/>
      <c r="G147" s="176">
        <f>G149</f>
        <v>400</v>
      </c>
      <c r="H147" s="197"/>
    </row>
    <row r="148" spans="1:8" s="169" customFormat="1" x14ac:dyDescent="0.25">
      <c r="A148" s="177" t="s">
        <v>97</v>
      </c>
      <c r="B148" s="172" t="s">
        <v>599</v>
      </c>
      <c r="C148" s="172" t="s">
        <v>537</v>
      </c>
      <c r="D148" s="172" t="s">
        <v>592</v>
      </c>
      <c r="E148" s="172" t="s">
        <v>632</v>
      </c>
      <c r="F148" s="172"/>
      <c r="G148" s="176">
        <f>G149</f>
        <v>400</v>
      </c>
      <c r="H148" s="197"/>
    </row>
    <row r="149" spans="1:8" s="169" customFormat="1" x14ac:dyDescent="0.25">
      <c r="A149" s="177" t="s">
        <v>57</v>
      </c>
      <c r="B149" s="172" t="s">
        <v>599</v>
      </c>
      <c r="C149" s="172" t="s">
        <v>537</v>
      </c>
      <c r="D149" s="172" t="s">
        <v>592</v>
      </c>
      <c r="E149" s="172" t="s">
        <v>632</v>
      </c>
      <c r="F149" s="172" t="s">
        <v>58</v>
      </c>
      <c r="G149" s="176">
        <f>G150</f>
        <v>400</v>
      </c>
      <c r="H149" s="197"/>
    </row>
    <row r="150" spans="1:8" x14ac:dyDescent="0.25">
      <c r="A150" s="177" t="s">
        <v>99</v>
      </c>
      <c r="B150" s="172" t="s">
        <v>599</v>
      </c>
      <c r="C150" s="172" t="s">
        <v>537</v>
      </c>
      <c r="D150" s="172" t="s">
        <v>592</v>
      </c>
      <c r="E150" s="172" t="s">
        <v>632</v>
      </c>
      <c r="F150" s="172" t="s">
        <v>100</v>
      </c>
      <c r="G150" s="176">
        <v>400</v>
      </c>
      <c r="H150" s="167"/>
    </row>
    <row r="151" spans="1:8" s="169" customFormat="1" x14ac:dyDescent="0.25">
      <c r="A151" s="170" t="s">
        <v>101</v>
      </c>
      <c r="B151" s="171" t="s">
        <v>599</v>
      </c>
      <c r="C151" s="171" t="s">
        <v>537</v>
      </c>
      <c r="D151" s="171" t="s">
        <v>633</v>
      </c>
      <c r="E151" s="171"/>
      <c r="F151" s="171"/>
      <c r="G151" s="173">
        <f>G152+G170</f>
        <v>1453.2</v>
      </c>
      <c r="H151" s="167"/>
    </row>
    <row r="152" spans="1:8" s="169" customFormat="1" x14ac:dyDescent="0.25">
      <c r="A152" s="198" t="s">
        <v>634</v>
      </c>
      <c r="B152" s="172" t="s">
        <v>599</v>
      </c>
      <c r="C152" s="172" t="s">
        <v>537</v>
      </c>
      <c r="D152" s="172" t="s">
        <v>633</v>
      </c>
      <c r="E152" s="172" t="s">
        <v>635</v>
      </c>
      <c r="F152" s="171"/>
      <c r="G152" s="176">
        <f>G153+G158+G161+G164+G167</f>
        <v>1359.2</v>
      </c>
      <c r="H152" s="167"/>
    </row>
    <row r="153" spans="1:8" s="199" customFormat="1" ht="26.25" x14ac:dyDescent="0.25">
      <c r="A153" s="177" t="s">
        <v>134</v>
      </c>
      <c r="B153" s="172" t="s">
        <v>599</v>
      </c>
      <c r="C153" s="172" t="s">
        <v>537</v>
      </c>
      <c r="D153" s="172" t="s">
        <v>633</v>
      </c>
      <c r="E153" s="172" t="s">
        <v>636</v>
      </c>
      <c r="F153" s="172"/>
      <c r="G153" s="176">
        <v>523</v>
      </c>
      <c r="H153" s="167"/>
    </row>
    <row r="154" spans="1:8" s="199" customFormat="1" x14ac:dyDescent="0.25">
      <c r="A154" s="177" t="s">
        <v>67</v>
      </c>
      <c r="B154" s="172" t="s">
        <v>599</v>
      </c>
      <c r="C154" s="172" t="s">
        <v>537</v>
      </c>
      <c r="D154" s="172" t="s">
        <v>633</v>
      </c>
      <c r="E154" s="172" t="s">
        <v>636</v>
      </c>
      <c r="F154" s="172" t="s">
        <v>38</v>
      </c>
      <c r="G154" s="176">
        <f>508</f>
        <v>508</v>
      </c>
      <c r="H154" s="167"/>
    </row>
    <row r="155" spans="1:8" s="196" customFormat="1" x14ac:dyDescent="0.25">
      <c r="A155" s="177" t="s">
        <v>68</v>
      </c>
      <c r="B155" s="172" t="s">
        <v>599</v>
      </c>
      <c r="C155" s="172" t="s">
        <v>537</v>
      </c>
      <c r="D155" s="172" t="s">
        <v>633</v>
      </c>
      <c r="E155" s="172" t="s">
        <v>636</v>
      </c>
      <c r="F155" s="172" t="s">
        <v>40</v>
      </c>
      <c r="G155" s="176">
        <v>508</v>
      </c>
      <c r="H155" s="167"/>
    </row>
    <row r="156" spans="1:8" s="196" customFormat="1" x14ac:dyDescent="0.25">
      <c r="A156" s="174" t="s">
        <v>57</v>
      </c>
      <c r="B156" s="172" t="s">
        <v>599</v>
      </c>
      <c r="C156" s="172" t="s">
        <v>537</v>
      </c>
      <c r="D156" s="172" t="s">
        <v>633</v>
      </c>
      <c r="E156" s="172" t="s">
        <v>636</v>
      </c>
      <c r="F156" s="172" t="s">
        <v>58</v>
      </c>
      <c r="G156" s="176">
        <v>15</v>
      </c>
      <c r="H156" s="167"/>
    </row>
    <row r="157" spans="1:8" s="196" customFormat="1" x14ac:dyDescent="0.25">
      <c r="A157" s="174" t="s">
        <v>542</v>
      </c>
      <c r="B157" s="172" t="s">
        <v>599</v>
      </c>
      <c r="C157" s="172" t="s">
        <v>537</v>
      </c>
      <c r="D157" s="172" t="s">
        <v>633</v>
      </c>
      <c r="E157" s="172" t="s">
        <v>636</v>
      </c>
      <c r="F157" s="172" t="s">
        <v>62</v>
      </c>
      <c r="G157" s="176">
        <v>15</v>
      </c>
      <c r="H157" s="167"/>
    </row>
    <row r="158" spans="1:8" s="196" customFormat="1" ht="25.35" customHeight="1" x14ac:dyDescent="0.25">
      <c r="A158" s="177" t="s">
        <v>637</v>
      </c>
      <c r="B158" s="172" t="s">
        <v>599</v>
      </c>
      <c r="C158" s="172" t="s">
        <v>537</v>
      </c>
      <c r="D158" s="172" t="s">
        <v>633</v>
      </c>
      <c r="E158" s="172" t="s">
        <v>638</v>
      </c>
      <c r="F158" s="172"/>
      <c r="G158" s="176">
        <v>40</v>
      </c>
      <c r="H158" s="167"/>
    </row>
    <row r="159" spans="1:8" s="196" customFormat="1" ht="26.25" x14ac:dyDescent="0.25">
      <c r="A159" s="177" t="s">
        <v>107</v>
      </c>
      <c r="B159" s="172" t="s">
        <v>599</v>
      </c>
      <c r="C159" s="172" t="s">
        <v>537</v>
      </c>
      <c r="D159" s="172" t="s">
        <v>633</v>
      </c>
      <c r="E159" s="172" t="s">
        <v>638</v>
      </c>
      <c r="F159" s="172" t="s">
        <v>108</v>
      </c>
      <c r="G159" s="176">
        <v>40</v>
      </c>
      <c r="H159" s="167"/>
    </row>
    <row r="160" spans="1:8" s="196" customFormat="1" ht="26.25" x14ac:dyDescent="0.25">
      <c r="A160" s="177" t="s">
        <v>639</v>
      </c>
      <c r="B160" s="172" t="s">
        <v>599</v>
      </c>
      <c r="C160" s="172" t="s">
        <v>537</v>
      </c>
      <c r="D160" s="172" t="s">
        <v>633</v>
      </c>
      <c r="E160" s="172" t="s">
        <v>638</v>
      </c>
      <c r="F160" s="172" t="s">
        <v>110</v>
      </c>
      <c r="G160" s="176">
        <v>40</v>
      </c>
      <c r="H160" s="167"/>
    </row>
    <row r="161" spans="1:8" s="196" customFormat="1" ht="26.25" x14ac:dyDescent="0.25">
      <c r="A161" s="177" t="s">
        <v>640</v>
      </c>
      <c r="B161" s="172" t="s">
        <v>599</v>
      </c>
      <c r="C161" s="172" t="s">
        <v>537</v>
      </c>
      <c r="D161" s="172" t="s">
        <v>633</v>
      </c>
      <c r="E161" s="172" t="s">
        <v>641</v>
      </c>
      <c r="F161" s="172"/>
      <c r="G161" s="176">
        <v>43.2</v>
      </c>
      <c r="H161" s="167"/>
    </row>
    <row r="162" spans="1:8" s="196" customFormat="1" ht="26.25" x14ac:dyDescent="0.25">
      <c r="A162" s="177" t="s">
        <v>107</v>
      </c>
      <c r="B162" s="172" t="s">
        <v>599</v>
      </c>
      <c r="C162" s="172" t="s">
        <v>537</v>
      </c>
      <c r="D162" s="172" t="s">
        <v>633</v>
      </c>
      <c r="E162" s="172" t="s">
        <v>641</v>
      </c>
      <c r="F162" s="172" t="s">
        <v>108</v>
      </c>
      <c r="G162" s="176">
        <v>43.2</v>
      </c>
      <c r="H162" s="167"/>
    </row>
    <row r="163" spans="1:8" s="196" customFormat="1" ht="26.25" x14ac:dyDescent="0.25">
      <c r="A163" s="177" t="s">
        <v>639</v>
      </c>
      <c r="B163" s="172" t="s">
        <v>599</v>
      </c>
      <c r="C163" s="172" t="s">
        <v>537</v>
      </c>
      <c r="D163" s="172" t="s">
        <v>633</v>
      </c>
      <c r="E163" s="172" t="s">
        <v>641</v>
      </c>
      <c r="F163" s="172" t="s">
        <v>110</v>
      </c>
      <c r="G163" s="176">
        <v>43.2</v>
      </c>
      <c r="H163" s="167"/>
    </row>
    <row r="164" spans="1:8" s="196" customFormat="1" ht="26.25" x14ac:dyDescent="0.25">
      <c r="A164" s="177" t="s">
        <v>642</v>
      </c>
      <c r="B164" s="172" t="s">
        <v>599</v>
      </c>
      <c r="C164" s="172" t="s">
        <v>537</v>
      </c>
      <c r="D164" s="172" t="s">
        <v>633</v>
      </c>
      <c r="E164" s="172" t="s">
        <v>643</v>
      </c>
      <c r="F164" s="172"/>
      <c r="G164" s="176">
        <v>90</v>
      </c>
      <c r="H164" s="167"/>
    </row>
    <row r="165" spans="1:8" s="196" customFormat="1" x14ac:dyDescent="0.25">
      <c r="A165" s="177" t="s">
        <v>67</v>
      </c>
      <c r="B165" s="172" t="s">
        <v>599</v>
      </c>
      <c r="C165" s="172" t="s">
        <v>537</v>
      </c>
      <c r="D165" s="172" t="s">
        <v>633</v>
      </c>
      <c r="E165" s="172" t="s">
        <v>643</v>
      </c>
      <c r="F165" s="172" t="s">
        <v>38</v>
      </c>
      <c r="G165" s="176">
        <v>90</v>
      </c>
      <c r="H165" s="167"/>
    </row>
    <row r="166" spans="1:8" s="196" customFormat="1" x14ac:dyDescent="0.25">
      <c r="A166" s="177" t="s">
        <v>68</v>
      </c>
      <c r="B166" s="172" t="s">
        <v>599</v>
      </c>
      <c r="C166" s="172" t="s">
        <v>537</v>
      </c>
      <c r="D166" s="172" t="s">
        <v>633</v>
      </c>
      <c r="E166" s="172" t="s">
        <v>643</v>
      </c>
      <c r="F166" s="172" t="s">
        <v>40</v>
      </c>
      <c r="G166" s="176">
        <v>90</v>
      </c>
      <c r="H166" s="167"/>
    </row>
    <row r="167" spans="1:8" s="196" customFormat="1" ht="16.5" customHeight="1" x14ac:dyDescent="0.25">
      <c r="A167" s="178" t="s">
        <v>644</v>
      </c>
      <c r="B167" s="172" t="s">
        <v>599</v>
      </c>
      <c r="C167" s="172" t="s">
        <v>537</v>
      </c>
      <c r="D167" s="172" t="s">
        <v>633</v>
      </c>
      <c r="E167" s="172" t="s">
        <v>645</v>
      </c>
      <c r="F167" s="172"/>
      <c r="G167" s="176">
        <f>G168</f>
        <v>663</v>
      </c>
      <c r="H167" s="167"/>
    </row>
    <row r="168" spans="1:8" s="196" customFormat="1" x14ac:dyDescent="0.25">
      <c r="A168" s="177" t="s">
        <v>67</v>
      </c>
      <c r="B168" s="172" t="s">
        <v>599</v>
      </c>
      <c r="C168" s="172" t="s">
        <v>537</v>
      </c>
      <c r="D168" s="172" t="s">
        <v>633</v>
      </c>
      <c r="E168" s="172" t="s">
        <v>645</v>
      </c>
      <c r="F168" s="172" t="s">
        <v>38</v>
      </c>
      <c r="G168" s="176">
        <f>G169</f>
        <v>663</v>
      </c>
      <c r="H168" s="167"/>
    </row>
    <row r="169" spans="1:8" s="196" customFormat="1" x14ac:dyDescent="0.25">
      <c r="A169" s="177" t="s">
        <v>68</v>
      </c>
      <c r="B169" s="172" t="s">
        <v>599</v>
      </c>
      <c r="C169" s="172" t="s">
        <v>537</v>
      </c>
      <c r="D169" s="172" t="s">
        <v>633</v>
      </c>
      <c r="E169" s="172" t="s">
        <v>645</v>
      </c>
      <c r="F169" s="172" t="s">
        <v>40</v>
      </c>
      <c r="G169" s="176">
        <v>663</v>
      </c>
      <c r="H169" s="167"/>
    </row>
    <row r="170" spans="1:8" s="196" customFormat="1" ht="28.5" customHeight="1" x14ac:dyDescent="0.25">
      <c r="A170" s="181" t="s">
        <v>553</v>
      </c>
      <c r="B170" s="172" t="s">
        <v>599</v>
      </c>
      <c r="C170" s="172" t="s">
        <v>537</v>
      </c>
      <c r="D170" s="172" t="s">
        <v>633</v>
      </c>
      <c r="E170" s="172" t="s">
        <v>554</v>
      </c>
      <c r="F170" s="172"/>
      <c r="G170" s="176">
        <f>G173+G176+G179+G182</f>
        <v>94</v>
      </c>
      <c r="H170" s="167"/>
    </row>
    <row r="171" spans="1:8" s="196" customFormat="1" x14ac:dyDescent="0.25">
      <c r="A171" s="175" t="s">
        <v>555</v>
      </c>
      <c r="B171" s="172" t="s">
        <v>599</v>
      </c>
      <c r="C171" s="172" t="s">
        <v>537</v>
      </c>
      <c r="D171" s="172" t="s">
        <v>633</v>
      </c>
      <c r="E171" s="172" t="s">
        <v>556</v>
      </c>
      <c r="F171" s="172"/>
      <c r="G171" s="176">
        <f>G172+G175</f>
        <v>76</v>
      </c>
      <c r="H171" s="167"/>
    </row>
    <row r="172" spans="1:8" s="196" customFormat="1" x14ac:dyDescent="0.25">
      <c r="A172" s="175" t="s">
        <v>557</v>
      </c>
      <c r="B172" s="172" t="s">
        <v>599</v>
      </c>
      <c r="C172" s="172" t="s">
        <v>537</v>
      </c>
      <c r="D172" s="172" t="s">
        <v>633</v>
      </c>
      <c r="E172" s="172" t="s">
        <v>558</v>
      </c>
      <c r="F172" s="172"/>
      <c r="G172" s="176">
        <v>50</v>
      </c>
      <c r="H172" s="167"/>
    </row>
    <row r="173" spans="1:8" s="196" customFormat="1" x14ac:dyDescent="0.25">
      <c r="A173" s="177" t="s">
        <v>67</v>
      </c>
      <c r="B173" s="172" t="s">
        <v>599</v>
      </c>
      <c r="C173" s="172" t="s">
        <v>537</v>
      </c>
      <c r="D173" s="172" t="s">
        <v>633</v>
      </c>
      <c r="E173" s="172" t="s">
        <v>558</v>
      </c>
      <c r="F173" s="172" t="s">
        <v>38</v>
      </c>
      <c r="G173" s="176">
        <v>50</v>
      </c>
      <c r="H173" s="167"/>
    </row>
    <row r="174" spans="1:8" s="196" customFormat="1" x14ac:dyDescent="0.25">
      <c r="A174" s="177" t="s">
        <v>68</v>
      </c>
      <c r="B174" s="172" t="s">
        <v>599</v>
      </c>
      <c r="C174" s="172" t="s">
        <v>537</v>
      </c>
      <c r="D174" s="172" t="s">
        <v>633</v>
      </c>
      <c r="E174" s="172" t="s">
        <v>558</v>
      </c>
      <c r="F174" s="172" t="s">
        <v>40</v>
      </c>
      <c r="G174" s="176">
        <v>50</v>
      </c>
      <c r="H174" s="167"/>
    </row>
    <row r="175" spans="1:8" s="196" customFormat="1" x14ac:dyDescent="0.25">
      <c r="A175" s="175" t="s">
        <v>559</v>
      </c>
      <c r="B175" s="172" t="s">
        <v>599</v>
      </c>
      <c r="C175" s="172" t="s">
        <v>537</v>
      </c>
      <c r="D175" s="172" t="s">
        <v>633</v>
      </c>
      <c r="E175" s="172" t="s">
        <v>560</v>
      </c>
      <c r="F175" s="172"/>
      <c r="G175" s="176">
        <v>26</v>
      </c>
      <c r="H175" s="167"/>
    </row>
    <row r="176" spans="1:8" s="196" customFormat="1" x14ac:dyDescent="0.25">
      <c r="A176" s="177" t="s">
        <v>67</v>
      </c>
      <c r="B176" s="172" t="s">
        <v>599</v>
      </c>
      <c r="C176" s="172" t="s">
        <v>537</v>
      </c>
      <c r="D176" s="172" t="s">
        <v>633</v>
      </c>
      <c r="E176" s="172" t="s">
        <v>560</v>
      </c>
      <c r="F176" s="172" t="s">
        <v>38</v>
      </c>
      <c r="G176" s="176">
        <v>26</v>
      </c>
      <c r="H176" s="167"/>
    </row>
    <row r="177" spans="1:8" s="196" customFormat="1" x14ac:dyDescent="0.25">
      <c r="A177" s="177" t="s">
        <v>68</v>
      </c>
      <c r="B177" s="172" t="s">
        <v>599</v>
      </c>
      <c r="C177" s="172" t="s">
        <v>537</v>
      </c>
      <c r="D177" s="172" t="s">
        <v>633</v>
      </c>
      <c r="E177" s="172" t="s">
        <v>560</v>
      </c>
      <c r="F177" s="172" t="s">
        <v>40</v>
      </c>
      <c r="G177" s="176">
        <v>26</v>
      </c>
      <c r="H177" s="167"/>
    </row>
    <row r="178" spans="1:8" s="196" customFormat="1" ht="16.5" customHeight="1" x14ac:dyDescent="0.25">
      <c r="A178" s="181" t="s">
        <v>564</v>
      </c>
      <c r="B178" s="172" t="s">
        <v>599</v>
      </c>
      <c r="C178" s="172" t="s">
        <v>537</v>
      </c>
      <c r="D178" s="172" t="s">
        <v>633</v>
      </c>
      <c r="E178" s="172" t="s">
        <v>565</v>
      </c>
      <c r="F178" s="172"/>
      <c r="G178" s="176">
        <v>6</v>
      </c>
      <c r="H178" s="167"/>
    </row>
    <row r="179" spans="1:8" s="196" customFormat="1" x14ac:dyDescent="0.25">
      <c r="A179" s="177" t="s">
        <v>67</v>
      </c>
      <c r="B179" s="172" t="s">
        <v>599</v>
      </c>
      <c r="C179" s="172" t="s">
        <v>537</v>
      </c>
      <c r="D179" s="172" t="s">
        <v>633</v>
      </c>
      <c r="E179" s="172" t="s">
        <v>565</v>
      </c>
      <c r="F179" s="172" t="s">
        <v>38</v>
      </c>
      <c r="G179" s="176">
        <v>6</v>
      </c>
      <c r="H179" s="167"/>
    </row>
    <row r="180" spans="1:8" s="196" customFormat="1" x14ac:dyDescent="0.25">
      <c r="A180" s="177" t="s">
        <v>68</v>
      </c>
      <c r="B180" s="172" t="s">
        <v>599</v>
      </c>
      <c r="C180" s="172" t="s">
        <v>537</v>
      </c>
      <c r="D180" s="172" t="s">
        <v>633</v>
      </c>
      <c r="E180" s="172" t="s">
        <v>565</v>
      </c>
      <c r="F180" s="172" t="s">
        <v>40</v>
      </c>
      <c r="G180" s="176">
        <v>6</v>
      </c>
      <c r="H180" s="167"/>
    </row>
    <row r="181" spans="1:8" s="196" customFormat="1" x14ac:dyDescent="0.25">
      <c r="A181" s="175" t="s">
        <v>562</v>
      </c>
      <c r="B181" s="172" t="s">
        <v>599</v>
      </c>
      <c r="C181" s="172" t="s">
        <v>537</v>
      </c>
      <c r="D181" s="172" t="s">
        <v>633</v>
      </c>
      <c r="E181" s="172" t="s">
        <v>646</v>
      </c>
      <c r="F181" s="172"/>
      <c r="G181" s="176">
        <f>G182</f>
        <v>12</v>
      </c>
      <c r="H181" s="167"/>
    </row>
    <row r="182" spans="1:8" s="196" customFormat="1" x14ac:dyDescent="0.25">
      <c r="A182" s="177" t="s">
        <v>67</v>
      </c>
      <c r="B182" s="172" t="s">
        <v>599</v>
      </c>
      <c r="C182" s="172" t="s">
        <v>537</v>
      </c>
      <c r="D182" s="172" t="s">
        <v>633</v>
      </c>
      <c r="E182" s="172" t="s">
        <v>646</v>
      </c>
      <c r="F182" s="172" t="s">
        <v>38</v>
      </c>
      <c r="G182" s="176">
        <v>12</v>
      </c>
      <c r="H182" s="167"/>
    </row>
    <row r="183" spans="1:8" s="196" customFormat="1" x14ac:dyDescent="0.25">
      <c r="A183" s="177" t="s">
        <v>68</v>
      </c>
      <c r="B183" s="172" t="s">
        <v>599</v>
      </c>
      <c r="C183" s="172" t="s">
        <v>537</v>
      </c>
      <c r="D183" s="172" t="s">
        <v>633</v>
      </c>
      <c r="E183" s="172" t="s">
        <v>646</v>
      </c>
      <c r="F183" s="172" t="s">
        <v>40</v>
      </c>
      <c r="G183" s="176">
        <v>12</v>
      </c>
      <c r="H183" s="167"/>
    </row>
    <row r="184" spans="1:8" s="183" customFormat="1" x14ac:dyDescent="0.25">
      <c r="A184" s="170" t="s">
        <v>647</v>
      </c>
      <c r="B184" s="171" t="s">
        <v>599</v>
      </c>
      <c r="C184" s="171" t="s">
        <v>580</v>
      </c>
      <c r="D184" s="171"/>
      <c r="E184" s="171"/>
      <c r="F184" s="171"/>
      <c r="G184" s="173">
        <f>G185</f>
        <v>650</v>
      </c>
      <c r="H184" s="167"/>
    </row>
    <row r="185" spans="1:8" s="196" customFormat="1" ht="24.75" x14ac:dyDescent="0.25">
      <c r="A185" s="179" t="s">
        <v>648</v>
      </c>
      <c r="B185" s="171" t="s">
        <v>599</v>
      </c>
      <c r="C185" s="171" t="s">
        <v>580</v>
      </c>
      <c r="D185" s="171" t="s">
        <v>649</v>
      </c>
      <c r="E185" s="171"/>
      <c r="F185" s="171"/>
      <c r="G185" s="173">
        <f>G186</f>
        <v>650</v>
      </c>
      <c r="H185" s="167"/>
    </row>
    <row r="186" spans="1:8" s="196" customFormat="1" x14ac:dyDescent="0.25">
      <c r="A186" s="175" t="s">
        <v>650</v>
      </c>
      <c r="B186" s="172" t="s">
        <v>599</v>
      </c>
      <c r="C186" s="172" t="s">
        <v>580</v>
      </c>
      <c r="D186" s="172" t="s">
        <v>649</v>
      </c>
      <c r="E186" s="172" t="s">
        <v>651</v>
      </c>
      <c r="F186" s="171"/>
      <c r="G186" s="173">
        <f>G187</f>
        <v>650</v>
      </c>
      <c r="H186" s="167"/>
    </row>
    <row r="187" spans="1:8" s="196" customFormat="1" x14ac:dyDescent="0.25">
      <c r="A187" s="175" t="s">
        <v>652</v>
      </c>
      <c r="B187" s="172" t="s">
        <v>599</v>
      </c>
      <c r="C187" s="172" t="s">
        <v>580</v>
      </c>
      <c r="D187" s="172" t="s">
        <v>649</v>
      </c>
      <c r="E187" s="172" t="s">
        <v>653</v>
      </c>
      <c r="F187" s="172"/>
      <c r="G187" s="176">
        <f>G188</f>
        <v>650</v>
      </c>
      <c r="H187" s="167"/>
    </row>
    <row r="188" spans="1:8" s="196" customFormat="1" ht="37.9" customHeight="1" x14ac:dyDescent="0.25">
      <c r="A188" s="180" t="s">
        <v>116</v>
      </c>
      <c r="B188" s="172" t="s">
        <v>599</v>
      </c>
      <c r="C188" s="172" t="s">
        <v>580</v>
      </c>
      <c r="D188" s="172" t="s">
        <v>649</v>
      </c>
      <c r="E188" s="172" t="s">
        <v>653</v>
      </c>
      <c r="F188" s="172" t="s">
        <v>28</v>
      </c>
      <c r="G188" s="176">
        <f>G189</f>
        <v>650</v>
      </c>
      <c r="H188" s="167"/>
    </row>
    <row r="189" spans="1:8" s="196" customFormat="1" x14ac:dyDescent="0.25">
      <c r="A189" s="175" t="s">
        <v>123</v>
      </c>
      <c r="B189" s="172" t="s">
        <v>599</v>
      </c>
      <c r="C189" s="172" t="s">
        <v>580</v>
      </c>
      <c r="D189" s="172" t="s">
        <v>649</v>
      </c>
      <c r="E189" s="172" t="s">
        <v>653</v>
      </c>
      <c r="F189" s="172" t="s">
        <v>124</v>
      </c>
      <c r="G189" s="176">
        <f>570+80</f>
        <v>650</v>
      </c>
      <c r="H189" s="167"/>
    </row>
    <row r="190" spans="1:8" s="183" customFormat="1" x14ac:dyDescent="0.25">
      <c r="A190" s="170" t="s">
        <v>654</v>
      </c>
      <c r="B190" s="171" t="s">
        <v>599</v>
      </c>
      <c r="C190" s="171" t="s">
        <v>545</v>
      </c>
      <c r="D190" s="171"/>
      <c r="E190" s="171"/>
      <c r="F190" s="171"/>
      <c r="G190" s="173">
        <f>G199+G191</f>
        <v>169.39</v>
      </c>
      <c r="H190" s="167"/>
    </row>
    <row r="191" spans="1:8" s="183" customFormat="1" x14ac:dyDescent="0.25">
      <c r="A191" s="200" t="s">
        <v>174</v>
      </c>
      <c r="B191" s="171" t="s">
        <v>599</v>
      </c>
      <c r="C191" s="171" t="s">
        <v>545</v>
      </c>
      <c r="D191" s="171" t="s">
        <v>593</v>
      </c>
      <c r="E191" s="171"/>
      <c r="F191" s="171"/>
      <c r="G191" s="173">
        <f>G192+G196</f>
        <v>24.39</v>
      </c>
      <c r="H191" s="167"/>
    </row>
    <row r="192" spans="1:8" x14ac:dyDescent="0.25">
      <c r="A192" s="201" t="s">
        <v>655</v>
      </c>
      <c r="B192" s="172" t="s">
        <v>599</v>
      </c>
      <c r="C192" s="172" t="s">
        <v>545</v>
      </c>
      <c r="D192" s="172" t="s">
        <v>593</v>
      </c>
      <c r="E192" s="172" t="s">
        <v>656</v>
      </c>
      <c r="F192" s="172"/>
      <c r="G192" s="176">
        <f>G193</f>
        <v>24.39</v>
      </c>
      <c r="H192" s="202"/>
    </row>
    <row r="193" spans="1:8" s="183" customFormat="1" ht="77.25" x14ac:dyDescent="0.25">
      <c r="A193" s="177" t="s">
        <v>657</v>
      </c>
      <c r="B193" s="172" t="s">
        <v>599</v>
      </c>
      <c r="C193" s="172" t="s">
        <v>545</v>
      </c>
      <c r="D193" s="172" t="s">
        <v>593</v>
      </c>
      <c r="E193" s="71" t="s">
        <v>658</v>
      </c>
      <c r="F193" s="171"/>
      <c r="G193" s="176">
        <f>G194</f>
        <v>24.39</v>
      </c>
      <c r="H193" s="167"/>
    </row>
    <row r="194" spans="1:8" s="183" customFormat="1" x14ac:dyDescent="0.25">
      <c r="A194" s="177" t="s">
        <v>67</v>
      </c>
      <c r="B194" s="172" t="s">
        <v>599</v>
      </c>
      <c r="C194" s="172" t="s">
        <v>545</v>
      </c>
      <c r="D194" s="172" t="s">
        <v>593</v>
      </c>
      <c r="E194" s="71" t="s">
        <v>658</v>
      </c>
      <c r="F194" s="172" t="s">
        <v>38</v>
      </c>
      <c r="G194" s="176">
        <f>G195</f>
        <v>24.39</v>
      </c>
      <c r="H194" s="167"/>
    </row>
    <row r="195" spans="1:8" s="183" customFormat="1" x14ac:dyDescent="0.25">
      <c r="A195" s="177" t="s">
        <v>68</v>
      </c>
      <c r="B195" s="172" t="s">
        <v>599</v>
      </c>
      <c r="C195" s="172" t="s">
        <v>545</v>
      </c>
      <c r="D195" s="172" t="s">
        <v>593</v>
      </c>
      <c r="E195" s="71" t="s">
        <v>658</v>
      </c>
      <c r="F195" s="172" t="s">
        <v>40</v>
      </c>
      <c r="G195" s="176">
        <v>24.39</v>
      </c>
      <c r="H195" s="167"/>
    </row>
    <row r="196" spans="1:8" s="183" customFormat="1" ht="26.25" hidden="1" x14ac:dyDescent="0.25">
      <c r="A196" s="178" t="s">
        <v>644</v>
      </c>
      <c r="B196" s="172" t="s">
        <v>599</v>
      </c>
      <c r="C196" s="172" t="s">
        <v>545</v>
      </c>
      <c r="D196" s="172" t="s">
        <v>593</v>
      </c>
      <c r="E196" s="71" t="s">
        <v>659</v>
      </c>
      <c r="F196" s="172"/>
      <c r="G196" s="176">
        <f>G197</f>
        <v>0</v>
      </c>
      <c r="H196" s="167"/>
    </row>
    <row r="197" spans="1:8" s="183" customFormat="1" hidden="1" x14ac:dyDescent="0.25">
      <c r="A197" s="177" t="s">
        <v>67</v>
      </c>
      <c r="B197" s="172" t="s">
        <v>599</v>
      </c>
      <c r="C197" s="172" t="s">
        <v>545</v>
      </c>
      <c r="D197" s="172" t="s">
        <v>593</v>
      </c>
      <c r="E197" s="71" t="s">
        <v>659</v>
      </c>
      <c r="F197" s="172" t="s">
        <v>38</v>
      </c>
      <c r="G197" s="176">
        <f>G198</f>
        <v>0</v>
      </c>
      <c r="H197" s="167"/>
    </row>
    <row r="198" spans="1:8" s="183" customFormat="1" hidden="1" x14ac:dyDescent="0.25">
      <c r="A198" s="177" t="s">
        <v>68</v>
      </c>
      <c r="B198" s="172" t="s">
        <v>599</v>
      </c>
      <c r="C198" s="172" t="s">
        <v>545</v>
      </c>
      <c r="D198" s="172" t="s">
        <v>593</v>
      </c>
      <c r="E198" s="71" t="s">
        <v>659</v>
      </c>
      <c r="F198" s="172" t="s">
        <v>40</v>
      </c>
      <c r="G198" s="176"/>
      <c r="H198" s="167"/>
    </row>
    <row r="199" spans="1:8" s="196" customFormat="1" x14ac:dyDescent="0.25">
      <c r="A199" s="179" t="s">
        <v>210</v>
      </c>
      <c r="B199" s="171" t="s">
        <v>599</v>
      </c>
      <c r="C199" s="171" t="s">
        <v>545</v>
      </c>
      <c r="D199" s="171" t="s">
        <v>660</v>
      </c>
      <c r="E199" s="171"/>
      <c r="F199" s="171"/>
      <c r="G199" s="173">
        <f>G201+G204</f>
        <v>145</v>
      </c>
      <c r="H199" s="167"/>
    </row>
    <row r="200" spans="1:8" s="196" customFormat="1" x14ac:dyDescent="0.25">
      <c r="A200" s="175" t="s">
        <v>661</v>
      </c>
      <c r="B200" s="172" t="s">
        <v>599</v>
      </c>
      <c r="C200" s="172" t="s">
        <v>545</v>
      </c>
      <c r="D200" s="172" t="s">
        <v>660</v>
      </c>
      <c r="E200" s="172" t="s">
        <v>662</v>
      </c>
      <c r="F200" s="171"/>
      <c r="G200" s="176">
        <f>G201</f>
        <v>130</v>
      </c>
      <c r="H200" s="167"/>
    </row>
    <row r="201" spans="1:8" s="196" customFormat="1" x14ac:dyDescent="0.25">
      <c r="A201" s="177" t="s">
        <v>220</v>
      </c>
      <c r="B201" s="172" t="s">
        <v>599</v>
      </c>
      <c r="C201" s="172" t="s">
        <v>545</v>
      </c>
      <c r="D201" s="172" t="s">
        <v>660</v>
      </c>
      <c r="E201" s="172" t="s">
        <v>663</v>
      </c>
      <c r="F201" s="172"/>
      <c r="G201" s="176">
        <v>130</v>
      </c>
      <c r="H201" s="167"/>
    </row>
    <row r="202" spans="1:8" s="196" customFormat="1" x14ac:dyDescent="0.25">
      <c r="A202" s="177" t="s">
        <v>67</v>
      </c>
      <c r="B202" s="172" t="s">
        <v>599</v>
      </c>
      <c r="C202" s="172" t="s">
        <v>545</v>
      </c>
      <c r="D202" s="172" t="s">
        <v>660</v>
      </c>
      <c r="E202" s="172" t="s">
        <v>663</v>
      </c>
      <c r="F202" s="172" t="s">
        <v>38</v>
      </c>
      <c r="G202" s="176">
        <v>130</v>
      </c>
      <c r="H202" s="167"/>
    </row>
    <row r="203" spans="1:8" s="196" customFormat="1" x14ac:dyDescent="0.25">
      <c r="A203" s="177" t="s">
        <v>68</v>
      </c>
      <c r="B203" s="172" t="s">
        <v>599</v>
      </c>
      <c r="C203" s="172" t="s">
        <v>545</v>
      </c>
      <c r="D203" s="172" t="s">
        <v>660</v>
      </c>
      <c r="E203" s="172" t="s">
        <v>663</v>
      </c>
      <c r="F203" s="172" t="s">
        <v>40</v>
      </c>
      <c r="G203" s="176">
        <v>130</v>
      </c>
      <c r="H203" s="167"/>
    </row>
    <row r="204" spans="1:8" s="196" customFormat="1" ht="25.5" customHeight="1" x14ac:dyDescent="0.25">
      <c r="A204" s="175" t="s">
        <v>664</v>
      </c>
      <c r="B204" s="172" t="s">
        <v>599</v>
      </c>
      <c r="C204" s="172" t="s">
        <v>545</v>
      </c>
      <c r="D204" s="172" t="s">
        <v>660</v>
      </c>
      <c r="E204" s="172" t="s">
        <v>665</v>
      </c>
      <c r="F204" s="172"/>
      <c r="G204" s="176">
        <f>G205</f>
        <v>15</v>
      </c>
      <c r="H204" s="167"/>
    </row>
    <row r="205" spans="1:8" s="196" customFormat="1" x14ac:dyDescent="0.25">
      <c r="A205" s="177" t="s">
        <v>67</v>
      </c>
      <c r="B205" s="172" t="s">
        <v>599</v>
      </c>
      <c r="C205" s="172" t="s">
        <v>545</v>
      </c>
      <c r="D205" s="172" t="s">
        <v>660</v>
      </c>
      <c r="E205" s="172" t="s">
        <v>665</v>
      </c>
      <c r="F205" s="172" t="s">
        <v>38</v>
      </c>
      <c r="G205" s="176">
        <v>15</v>
      </c>
      <c r="H205" s="167"/>
    </row>
    <row r="206" spans="1:8" s="196" customFormat="1" x14ac:dyDescent="0.25">
      <c r="A206" s="177" t="s">
        <v>68</v>
      </c>
      <c r="B206" s="172" t="s">
        <v>599</v>
      </c>
      <c r="C206" s="172" t="s">
        <v>545</v>
      </c>
      <c r="D206" s="172" t="s">
        <v>660</v>
      </c>
      <c r="E206" s="172" t="s">
        <v>665</v>
      </c>
      <c r="F206" s="172" t="s">
        <v>40</v>
      </c>
      <c r="G206" s="176">
        <v>15</v>
      </c>
      <c r="H206" s="167"/>
    </row>
    <row r="207" spans="1:8" s="183" customFormat="1" x14ac:dyDescent="0.25">
      <c r="A207" s="170" t="s">
        <v>666</v>
      </c>
      <c r="B207" s="171" t="s">
        <v>599</v>
      </c>
      <c r="C207" s="171" t="s">
        <v>626</v>
      </c>
      <c r="D207" s="171"/>
      <c r="E207" s="171"/>
      <c r="F207" s="171"/>
      <c r="G207" s="173">
        <f>G208</f>
        <v>38</v>
      </c>
      <c r="H207" s="167"/>
    </row>
    <row r="208" spans="1:8" x14ac:dyDescent="0.25">
      <c r="A208" s="179" t="s">
        <v>254</v>
      </c>
      <c r="B208" s="171" t="s">
        <v>599</v>
      </c>
      <c r="C208" s="171" t="s">
        <v>626</v>
      </c>
      <c r="D208" s="171" t="s">
        <v>580</v>
      </c>
      <c r="E208" s="171"/>
      <c r="F208" s="171"/>
      <c r="G208" s="173">
        <f>G210</f>
        <v>38</v>
      </c>
      <c r="H208" s="167"/>
    </row>
    <row r="209" spans="1:8" x14ac:dyDescent="0.25">
      <c r="A209" s="198" t="s">
        <v>667</v>
      </c>
      <c r="B209" s="172" t="s">
        <v>599</v>
      </c>
      <c r="C209" s="172" t="s">
        <v>626</v>
      </c>
      <c r="D209" s="172" t="s">
        <v>580</v>
      </c>
      <c r="E209" s="172" t="s">
        <v>668</v>
      </c>
      <c r="F209" s="171"/>
      <c r="G209" s="173">
        <f>G210</f>
        <v>38</v>
      </c>
      <c r="H209" s="167"/>
    </row>
    <row r="210" spans="1:8" x14ac:dyDescent="0.25">
      <c r="A210" s="198" t="s">
        <v>652</v>
      </c>
      <c r="B210" s="172" t="s">
        <v>599</v>
      </c>
      <c r="C210" s="172" t="s">
        <v>626</v>
      </c>
      <c r="D210" s="172" t="s">
        <v>580</v>
      </c>
      <c r="E210" s="172" t="s">
        <v>669</v>
      </c>
      <c r="F210" s="172"/>
      <c r="G210" s="176">
        <f>G211</f>
        <v>38</v>
      </c>
      <c r="H210" s="167"/>
    </row>
    <row r="211" spans="1:8" x14ac:dyDescent="0.25">
      <c r="A211" s="177" t="s">
        <v>67</v>
      </c>
      <c r="B211" s="172" t="s">
        <v>599</v>
      </c>
      <c r="C211" s="172" t="s">
        <v>626</v>
      </c>
      <c r="D211" s="172" t="s">
        <v>580</v>
      </c>
      <c r="E211" s="172" t="s">
        <v>669</v>
      </c>
      <c r="F211" s="172" t="s">
        <v>38</v>
      </c>
      <c r="G211" s="176">
        <v>38</v>
      </c>
      <c r="H211" s="167"/>
    </row>
    <row r="212" spans="1:8" x14ac:dyDescent="0.25">
      <c r="A212" s="177" t="s">
        <v>68</v>
      </c>
      <c r="B212" s="172" t="s">
        <v>599</v>
      </c>
      <c r="C212" s="172" t="s">
        <v>626</v>
      </c>
      <c r="D212" s="172" t="s">
        <v>580</v>
      </c>
      <c r="E212" s="172" t="s">
        <v>669</v>
      </c>
      <c r="F212" s="172" t="s">
        <v>40</v>
      </c>
      <c r="G212" s="176">
        <v>38</v>
      </c>
      <c r="H212" s="167"/>
    </row>
    <row r="213" spans="1:8" s="183" customFormat="1" x14ac:dyDescent="0.25">
      <c r="A213" s="170" t="s">
        <v>670</v>
      </c>
      <c r="B213" s="171" t="s">
        <v>599</v>
      </c>
      <c r="C213" s="171" t="s">
        <v>649</v>
      </c>
      <c r="D213" s="171"/>
      <c r="E213" s="171"/>
      <c r="F213" s="171"/>
      <c r="G213" s="173">
        <f>G214</f>
        <v>100</v>
      </c>
      <c r="H213" s="167"/>
    </row>
    <row r="214" spans="1:8" s="196" customFormat="1" x14ac:dyDescent="0.25">
      <c r="A214" s="179" t="s">
        <v>671</v>
      </c>
      <c r="B214" s="171" t="s">
        <v>599</v>
      </c>
      <c r="C214" s="171" t="s">
        <v>649</v>
      </c>
      <c r="D214" s="171" t="s">
        <v>601</v>
      </c>
      <c r="E214" s="171"/>
      <c r="F214" s="171"/>
      <c r="G214" s="173">
        <f>G216</f>
        <v>100</v>
      </c>
      <c r="H214" s="167"/>
    </row>
    <row r="215" spans="1:8" s="196" customFormat="1" x14ac:dyDescent="0.25">
      <c r="A215" s="92" t="s">
        <v>672</v>
      </c>
      <c r="B215" s="172" t="s">
        <v>599</v>
      </c>
      <c r="C215" s="172" t="s">
        <v>649</v>
      </c>
      <c r="D215" s="172" t="s">
        <v>601</v>
      </c>
      <c r="E215" s="172" t="s">
        <v>673</v>
      </c>
      <c r="F215" s="171"/>
      <c r="G215" s="176">
        <f>G216</f>
        <v>100</v>
      </c>
      <c r="H215" s="167"/>
    </row>
    <row r="216" spans="1:8" s="196" customFormat="1" x14ac:dyDescent="0.25">
      <c r="A216" s="175" t="s">
        <v>652</v>
      </c>
      <c r="B216" s="172" t="s">
        <v>599</v>
      </c>
      <c r="C216" s="172" t="s">
        <v>649</v>
      </c>
      <c r="D216" s="172" t="s">
        <v>601</v>
      </c>
      <c r="E216" s="172" t="s">
        <v>674</v>
      </c>
      <c r="F216" s="172"/>
      <c r="G216" s="176">
        <v>100</v>
      </c>
      <c r="H216" s="167"/>
    </row>
    <row r="217" spans="1:8" s="196" customFormat="1" x14ac:dyDescent="0.25">
      <c r="A217" s="177" t="s">
        <v>67</v>
      </c>
      <c r="B217" s="172" t="s">
        <v>599</v>
      </c>
      <c r="C217" s="172" t="s">
        <v>649</v>
      </c>
      <c r="D217" s="172" t="s">
        <v>601</v>
      </c>
      <c r="E217" s="172" t="s">
        <v>674</v>
      </c>
      <c r="F217" s="172" t="s">
        <v>38</v>
      </c>
      <c r="G217" s="176">
        <f>G218</f>
        <v>100</v>
      </c>
      <c r="H217" s="167"/>
    </row>
    <row r="218" spans="1:8" s="196" customFormat="1" x14ac:dyDescent="0.25">
      <c r="A218" s="177" t="s">
        <v>68</v>
      </c>
      <c r="B218" s="172" t="s">
        <v>599</v>
      </c>
      <c r="C218" s="172" t="s">
        <v>649</v>
      </c>
      <c r="D218" s="172" t="s">
        <v>601</v>
      </c>
      <c r="E218" s="172" t="s">
        <v>674</v>
      </c>
      <c r="F218" s="172" t="s">
        <v>40</v>
      </c>
      <c r="G218" s="176">
        <v>100</v>
      </c>
      <c r="H218" s="167"/>
    </row>
    <row r="219" spans="1:8" s="196" customFormat="1" x14ac:dyDescent="0.25">
      <c r="A219" s="174" t="s">
        <v>57</v>
      </c>
      <c r="B219" s="172" t="s">
        <v>599</v>
      </c>
      <c r="C219" s="172" t="s">
        <v>649</v>
      </c>
      <c r="D219" s="172" t="s">
        <v>601</v>
      </c>
      <c r="E219" s="172" t="s">
        <v>674</v>
      </c>
      <c r="F219" s="172" t="s">
        <v>62</v>
      </c>
      <c r="G219" s="176">
        <v>100</v>
      </c>
      <c r="H219" s="167"/>
    </row>
    <row r="220" spans="1:8" x14ac:dyDescent="0.25">
      <c r="A220" s="179" t="s">
        <v>578</v>
      </c>
      <c r="B220" s="171" t="s">
        <v>599</v>
      </c>
      <c r="C220" s="171" t="s">
        <v>579</v>
      </c>
      <c r="D220" s="171"/>
      <c r="E220" s="171"/>
      <c r="F220" s="171"/>
      <c r="G220" s="173">
        <f>G221+G226</f>
        <v>160</v>
      </c>
      <c r="H220" s="167"/>
    </row>
    <row r="221" spans="1:8" s="199" customFormat="1" x14ac:dyDescent="0.25">
      <c r="A221" s="179" t="s">
        <v>411</v>
      </c>
      <c r="B221" s="171" t="s">
        <v>599</v>
      </c>
      <c r="C221" s="171" t="s">
        <v>579</v>
      </c>
      <c r="D221" s="171" t="s">
        <v>537</v>
      </c>
      <c r="E221" s="171"/>
      <c r="F221" s="171"/>
      <c r="G221" s="173">
        <f>G225</f>
        <v>80</v>
      </c>
      <c r="H221" s="167"/>
    </row>
    <row r="222" spans="1:8" s="199" customFormat="1" x14ac:dyDescent="0.25">
      <c r="A222" s="198" t="s">
        <v>675</v>
      </c>
      <c r="B222" s="172" t="s">
        <v>599</v>
      </c>
      <c r="C222" s="172" t="s">
        <v>579</v>
      </c>
      <c r="D222" s="172" t="s">
        <v>537</v>
      </c>
      <c r="E222" s="172" t="s">
        <v>676</v>
      </c>
      <c r="F222" s="171"/>
      <c r="G222" s="176">
        <f>G223</f>
        <v>80</v>
      </c>
      <c r="H222" s="167"/>
    </row>
    <row r="223" spans="1:8" s="199" customFormat="1" x14ac:dyDescent="0.25">
      <c r="A223" s="174" t="s">
        <v>415</v>
      </c>
      <c r="B223" s="172" t="s">
        <v>599</v>
      </c>
      <c r="C223" s="172" t="s">
        <v>579</v>
      </c>
      <c r="D223" s="172" t="s">
        <v>537</v>
      </c>
      <c r="E223" s="172" t="s">
        <v>677</v>
      </c>
      <c r="F223" s="171"/>
      <c r="G223" s="176">
        <f>G224</f>
        <v>80</v>
      </c>
      <c r="H223" s="167"/>
    </row>
    <row r="224" spans="1:8" s="199" customFormat="1" x14ac:dyDescent="0.25">
      <c r="A224" s="175" t="s">
        <v>129</v>
      </c>
      <c r="B224" s="172" t="s">
        <v>599</v>
      </c>
      <c r="C224" s="172" t="s">
        <v>579</v>
      </c>
      <c r="D224" s="172" t="s">
        <v>537</v>
      </c>
      <c r="E224" s="172" t="s">
        <v>677</v>
      </c>
      <c r="F224" s="172" t="s">
        <v>130</v>
      </c>
      <c r="G224" s="176">
        <v>80</v>
      </c>
      <c r="H224" s="167"/>
    </row>
    <row r="225" spans="1:8" x14ac:dyDescent="0.25">
      <c r="A225" s="175" t="s">
        <v>417</v>
      </c>
      <c r="B225" s="172" t="s">
        <v>599</v>
      </c>
      <c r="C225" s="172" t="s">
        <v>579</v>
      </c>
      <c r="D225" s="172" t="s">
        <v>537</v>
      </c>
      <c r="E225" s="172" t="s">
        <v>677</v>
      </c>
      <c r="F225" s="172" t="s">
        <v>418</v>
      </c>
      <c r="G225" s="176">
        <v>80</v>
      </c>
      <c r="H225" s="167"/>
    </row>
    <row r="226" spans="1:8" s="199" customFormat="1" x14ac:dyDescent="0.25">
      <c r="A226" s="179" t="s">
        <v>419</v>
      </c>
      <c r="B226" s="171" t="s">
        <v>599</v>
      </c>
      <c r="C226" s="171" t="s">
        <v>579</v>
      </c>
      <c r="D226" s="171" t="s">
        <v>580</v>
      </c>
      <c r="E226" s="171"/>
      <c r="F226" s="171"/>
      <c r="G226" s="173">
        <f>G230</f>
        <v>80</v>
      </c>
      <c r="H226" s="167"/>
    </row>
    <row r="227" spans="1:8" s="199" customFormat="1" x14ac:dyDescent="0.25">
      <c r="A227" s="203" t="s">
        <v>678</v>
      </c>
      <c r="B227" s="172" t="s">
        <v>599</v>
      </c>
      <c r="C227" s="172" t="s">
        <v>579</v>
      </c>
      <c r="D227" s="172" t="s">
        <v>580</v>
      </c>
      <c r="E227" s="172" t="s">
        <v>679</v>
      </c>
      <c r="F227" s="172"/>
      <c r="G227" s="176">
        <v>80</v>
      </c>
      <c r="H227" s="167"/>
    </row>
    <row r="228" spans="1:8" s="199" customFormat="1" x14ac:dyDescent="0.25">
      <c r="A228" s="203" t="s">
        <v>680</v>
      </c>
      <c r="B228" s="172" t="s">
        <v>599</v>
      </c>
      <c r="C228" s="172" t="s">
        <v>579</v>
      </c>
      <c r="D228" s="172" t="s">
        <v>580</v>
      </c>
      <c r="E228" s="172" t="s">
        <v>681</v>
      </c>
      <c r="F228" s="172"/>
      <c r="G228" s="176">
        <f>G229</f>
        <v>80</v>
      </c>
      <c r="H228" s="167"/>
    </row>
    <row r="229" spans="1:8" s="199" customFormat="1" x14ac:dyDescent="0.25">
      <c r="A229" s="175" t="s">
        <v>129</v>
      </c>
      <c r="B229" s="172" t="s">
        <v>599</v>
      </c>
      <c r="C229" s="172" t="s">
        <v>579</v>
      </c>
      <c r="D229" s="172" t="s">
        <v>580</v>
      </c>
      <c r="E229" s="172" t="s">
        <v>681</v>
      </c>
      <c r="F229" s="172" t="s">
        <v>130</v>
      </c>
      <c r="G229" s="176">
        <f>G230</f>
        <v>80</v>
      </c>
      <c r="H229" s="167"/>
    </row>
    <row r="230" spans="1:8" s="196" customFormat="1" ht="21.75" customHeight="1" x14ac:dyDescent="0.25">
      <c r="A230" s="204" t="s">
        <v>427</v>
      </c>
      <c r="B230" s="205" t="s">
        <v>599</v>
      </c>
      <c r="C230" s="205" t="s">
        <v>579</v>
      </c>
      <c r="D230" s="205" t="s">
        <v>580</v>
      </c>
      <c r="E230" s="205" t="s">
        <v>681</v>
      </c>
      <c r="F230" s="205" t="s">
        <v>428</v>
      </c>
      <c r="G230" s="206">
        <v>80</v>
      </c>
      <c r="H230" s="167"/>
    </row>
    <row r="231" spans="1:8" s="100" customFormat="1" ht="6" hidden="1" customHeight="1" x14ac:dyDescent="0.25">
      <c r="A231" s="207" t="s">
        <v>682</v>
      </c>
      <c r="B231" s="208" t="s">
        <v>599</v>
      </c>
      <c r="C231" s="208"/>
      <c r="D231" s="208"/>
      <c r="E231" s="209"/>
      <c r="F231" s="209"/>
      <c r="G231" s="210" t="e">
        <f>#REF!</f>
        <v>#REF!</v>
      </c>
      <c r="H231" s="162"/>
    </row>
    <row r="232" spans="1:8" s="100" customFormat="1" ht="29.25" x14ac:dyDescent="0.25">
      <c r="A232" s="211" t="s">
        <v>683</v>
      </c>
      <c r="B232" s="212" t="s">
        <v>684</v>
      </c>
      <c r="C232" s="212"/>
      <c r="D232" s="212"/>
      <c r="E232" s="213"/>
      <c r="F232" s="213"/>
      <c r="G232" s="214">
        <f>G233</f>
        <v>101936.99999999999</v>
      </c>
      <c r="H232" s="162"/>
    </row>
    <row r="233" spans="1:8" s="169" customFormat="1" x14ac:dyDescent="0.25">
      <c r="A233" s="163" t="s">
        <v>527</v>
      </c>
      <c r="B233" s="164" t="s">
        <v>684</v>
      </c>
      <c r="C233" s="164" t="s">
        <v>528</v>
      </c>
      <c r="D233" s="164"/>
      <c r="E233" s="165"/>
      <c r="F233" s="165"/>
      <c r="G233" s="166">
        <f>G234+G252+G293</f>
        <v>101936.99999999999</v>
      </c>
      <c r="H233" s="215"/>
    </row>
    <row r="234" spans="1:8" s="169" customFormat="1" x14ac:dyDescent="0.25">
      <c r="A234" s="170" t="s">
        <v>259</v>
      </c>
      <c r="B234" s="171" t="s">
        <v>684</v>
      </c>
      <c r="C234" s="171" t="s">
        <v>528</v>
      </c>
      <c r="D234" s="171" t="s">
        <v>537</v>
      </c>
      <c r="E234" s="172"/>
      <c r="F234" s="172"/>
      <c r="G234" s="173">
        <f>G236+G241+G249</f>
        <v>26038.2</v>
      </c>
      <c r="H234" s="215"/>
    </row>
    <row r="235" spans="1:8" s="169" customFormat="1" x14ac:dyDescent="0.25">
      <c r="A235" s="92" t="s">
        <v>685</v>
      </c>
      <c r="B235" s="172" t="s">
        <v>684</v>
      </c>
      <c r="C235" s="172" t="s">
        <v>528</v>
      </c>
      <c r="D235" s="172" t="s">
        <v>537</v>
      </c>
      <c r="E235" s="172" t="s">
        <v>686</v>
      </c>
      <c r="F235" s="172"/>
      <c r="G235" s="176">
        <f>G236+G241+G249</f>
        <v>26038.2</v>
      </c>
      <c r="H235" s="215"/>
    </row>
    <row r="236" spans="1:8" s="169" customFormat="1" ht="48.75" x14ac:dyDescent="0.25">
      <c r="A236" s="186" t="s">
        <v>687</v>
      </c>
      <c r="B236" s="172" t="s">
        <v>684</v>
      </c>
      <c r="C236" s="172" t="s">
        <v>528</v>
      </c>
      <c r="D236" s="172" t="s">
        <v>537</v>
      </c>
      <c r="E236" s="172" t="s">
        <v>688</v>
      </c>
      <c r="F236" s="172"/>
      <c r="G236" s="176">
        <f>G237+G239</f>
        <v>12673.300000000001</v>
      </c>
      <c r="H236" s="215"/>
    </row>
    <row r="237" spans="1:8" s="169" customFormat="1" ht="39" x14ac:dyDescent="0.25">
      <c r="A237" s="180" t="s">
        <v>116</v>
      </c>
      <c r="B237" s="172" t="s">
        <v>684</v>
      </c>
      <c r="C237" s="172" t="s">
        <v>528</v>
      </c>
      <c r="D237" s="172" t="s">
        <v>537</v>
      </c>
      <c r="E237" s="172" t="s">
        <v>688</v>
      </c>
      <c r="F237" s="172" t="s">
        <v>28</v>
      </c>
      <c r="G237" s="176">
        <f>G238</f>
        <v>12453.7</v>
      </c>
      <c r="H237" s="215"/>
    </row>
    <row r="238" spans="1:8" s="169" customFormat="1" x14ac:dyDescent="0.25">
      <c r="A238" s="177" t="s">
        <v>123</v>
      </c>
      <c r="B238" s="172" t="s">
        <v>684</v>
      </c>
      <c r="C238" s="172" t="s">
        <v>528</v>
      </c>
      <c r="D238" s="172" t="s">
        <v>537</v>
      </c>
      <c r="E238" s="172" t="s">
        <v>688</v>
      </c>
      <c r="F238" s="172" t="s">
        <v>124</v>
      </c>
      <c r="G238" s="176">
        <v>12453.7</v>
      </c>
      <c r="H238" s="215"/>
    </row>
    <row r="239" spans="1:8" s="169" customFormat="1" x14ac:dyDescent="0.25">
      <c r="A239" s="177" t="s">
        <v>67</v>
      </c>
      <c r="B239" s="172" t="s">
        <v>684</v>
      </c>
      <c r="C239" s="172" t="s">
        <v>528</v>
      </c>
      <c r="D239" s="172" t="s">
        <v>537</v>
      </c>
      <c r="E239" s="172" t="s">
        <v>688</v>
      </c>
      <c r="F239" s="172" t="s">
        <v>38</v>
      </c>
      <c r="G239" s="176">
        <v>219.6</v>
      </c>
      <c r="H239" s="215"/>
    </row>
    <row r="240" spans="1:8" s="169" customFormat="1" x14ac:dyDescent="0.25">
      <c r="A240" s="178" t="s">
        <v>68</v>
      </c>
      <c r="B240" s="172" t="s">
        <v>684</v>
      </c>
      <c r="C240" s="172" t="s">
        <v>528</v>
      </c>
      <c r="D240" s="172" t="s">
        <v>537</v>
      </c>
      <c r="E240" s="172" t="s">
        <v>688</v>
      </c>
      <c r="F240" s="172" t="s">
        <v>40</v>
      </c>
      <c r="G240" s="176">
        <v>219.6</v>
      </c>
      <c r="H240" s="215"/>
    </row>
    <row r="241" spans="1:8" s="169" customFormat="1" x14ac:dyDescent="0.25">
      <c r="A241" s="177" t="s">
        <v>652</v>
      </c>
      <c r="B241" s="172" t="s">
        <v>684</v>
      </c>
      <c r="C241" s="172" t="s">
        <v>528</v>
      </c>
      <c r="D241" s="172" t="s">
        <v>537</v>
      </c>
      <c r="E241" s="172" t="s">
        <v>689</v>
      </c>
      <c r="F241" s="172"/>
      <c r="G241" s="176">
        <f>G242+G244+G246</f>
        <v>11164.9</v>
      </c>
      <c r="H241" s="215"/>
    </row>
    <row r="242" spans="1:8" s="169" customFormat="1" ht="39" x14ac:dyDescent="0.25">
      <c r="A242" s="180" t="s">
        <v>116</v>
      </c>
      <c r="B242" s="172" t="s">
        <v>684</v>
      </c>
      <c r="C242" s="172" t="s">
        <v>528</v>
      </c>
      <c r="D242" s="172" t="s">
        <v>537</v>
      </c>
      <c r="E242" s="172" t="s">
        <v>689</v>
      </c>
      <c r="F242" s="172" t="s">
        <v>28</v>
      </c>
      <c r="G242" s="176">
        <f>G243</f>
        <v>6484</v>
      </c>
      <c r="H242" s="215"/>
    </row>
    <row r="243" spans="1:8" s="169" customFormat="1" x14ac:dyDescent="0.25">
      <c r="A243" s="177" t="s">
        <v>123</v>
      </c>
      <c r="B243" s="172" t="s">
        <v>684</v>
      </c>
      <c r="C243" s="172" t="s">
        <v>528</v>
      </c>
      <c r="D243" s="172" t="s">
        <v>537</v>
      </c>
      <c r="E243" s="172" t="s">
        <v>689</v>
      </c>
      <c r="F243" s="172" t="s">
        <v>124</v>
      </c>
      <c r="G243" s="176">
        <f>5680+804</f>
        <v>6484</v>
      </c>
      <c r="H243" s="215"/>
    </row>
    <row r="244" spans="1:8" s="169" customFormat="1" x14ac:dyDescent="0.25">
      <c r="A244" s="177" t="s">
        <v>67</v>
      </c>
      <c r="B244" s="172" t="s">
        <v>684</v>
      </c>
      <c r="C244" s="172" t="s">
        <v>528</v>
      </c>
      <c r="D244" s="172" t="s">
        <v>537</v>
      </c>
      <c r="E244" s="172" t="s">
        <v>689</v>
      </c>
      <c r="F244" s="172" t="s">
        <v>38</v>
      </c>
      <c r="G244" s="176">
        <v>4558.8999999999996</v>
      </c>
      <c r="H244" s="215"/>
    </row>
    <row r="245" spans="1:8" s="169" customFormat="1" x14ac:dyDescent="0.25">
      <c r="A245" s="178" t="s">
        <v>68</v>
      </c>
      <c r="B245" s="172" t="s">
        <v>684</v>
      </c>
      <c r="C245" s="172" t="s">
        <v>528</v>
      </c>
      <c r="D245" s="172" t="s">
        <v>537</v>
      </c>
      <c r="E245" s="172" t="s">
        <v>689</v>
      </c>
      <c r="F245" s="172" t="s">
        <v>40</v>
      </c>
      <c r="G245" s="176">
        <v>4558.8999999999996</v>
      </c>
      <c r="H245" s="215"/>
    </row>
    <row r="246" spans="1:8" s="169" customFormat="1" x14ac:dyDescent="0.25">
      <c r="A246" s="174" t="s">
        <v>57</v>
      </c>
      <c r="B246" s="172" t="s">
        <v>684</v>
      </c>
      <c r="C246" s="172" t="s">
        <v>528</v>
      </c>
      <c r="D246" s="172" t="s">
        <v>537</v>
      </c>
      <c r="E246" s="172" t="s">
        <v>689</v>
      </c>
      <c r="F246" s="172" t="s">
        <v>58</v>
      </c>
      <c r="G246" s="176">
        <f>SUM(G247:G248)</f>
        <v>122</v>
      </c>
      <c r="H246" s="215"/>
    </row>
    <row r="247" spans="1:8" s="169" customFormat="1" x14ac:dyDescent="0.25">
      <c r="A247" s="201" t="s">
        <v>59</v>
      </c>
      <c r="B247" s="172" t="s">
        <v>684</v>
      </c>
      <c r="C247" s="172" t="s">
        <v>528</v>
      </c>
      <c r="D247" s="172" t="s">
        <v>537</v>
      </c>
      <c r="E247" s="172" t="s">
        <v>689</v>
      </c>
      <c r="F247" s="172" t="s">
        <v>60</v>
      </c>
      <c r="G247" s="176">
        <v>4</v>
      </c>
      <c r="H247" s="215"/>
    </row>
    <row r="248" spans="1:8" s="169" customFormat="1" x14ac:dyDescent="0.25">
      <c r="A248" s="174" t="s">
        <v>61</v>
      </c>
      <c r="B248" s="172" t="s">
        <v>684</v>
      </c>
      <c r="C248" s="172" t="s">
        <v>528</v>
      </c>
      <c r="D248" s="172" t="s">
        <v>537</v>
      </c>
      <c r="E248" s="172" t="s">
        <v>689</v>
      </c>
      <c r="F248" s="172" t="s">
        <v>62</v>
      </c>
      <c r="G248" s="176">
        <v>118</v>
      </c>
      <c r="H248" s="215"/>
    </row>
    <row r="249" spans="1:8" s="169" customFormat="1" ht="26.25" x14ac:dyDescent="0.25">
      <c r="A249" s="178" t="s">
        <v>690</v>
      </c>
      <c r="B249" s="172" t="s">
        <v>684</v>
      </c>
      <c r="C249" s="172" t="s">
        <v>528</v>
      </c>
      <c r="D249" s="172" t="s">
        <v>537</v>
      </c>
      <c r="E249" s="172" t="s">
        <v>691</v>
      </c>
      <c r="F249" s="172"/>
      <c r="G249" s="176">
        <v>2200</v>
      </c>
      <c r="H249" s="215"/>
    </row>
    <row r="250" spans="1:8" s="169" customFormat="1" x14ac:dyDescent="0.25">
      <c r="A250" s="177" t="s">
        <v>67</v>
      </c>
      <c r="B250" s="172" t="s">
        <v>684</v>
      </c>
      <c r="C250" s="172" t="s">
        <v>528</v>
      </c>
      <c r="D250" s="172" t="s">
        <v>537</v>
      </c>
      <c r="E250" s="172" t="s">
        <v>691</v>
      </c>
      <c r="F250" s="172" t="s">
        <v>38</v>
      </c>
      <c r="G250" s="176">
        <v>2200</v>
      </c>
      <c r="H250" s="215"/>
    </row>
    <row r="251" spans="1:8" s="169" customFormat="1" x14ac:dyDescent="0.25">
      <c r="A251" s="178" t="s">
        <v>68</v>
      </c>
      <c r="B251" s="172" t="s">
        <v>684</v>
      </c>
      <c r="C251" s="172" t="s">
        <v>528</v>
      </c>
      <c r="D251" s="172" t="s">
        <v>537</v>
      </c>
      <c r="E251" s="172" t="s">
        <v>691</v>
      </c>
      <c r="F251" s="172" t="s">
        <v>40</v>
      </c>
      <c r="G251" s="176">
        <v>2200</v>
      </c>
      <c r="H251" s="215"/>
    </row>
    <row r="252" spans="1:8" s="169" customFormat="1" x14ac:dyDescent="0.25">
      <c r="A252" s="170" t="s">
        <v>277</v>
      </c>
      <c r="B252" s="171" t="s">
        <v>684</v>
      </c>
      <c r="C252" s="171" t="s">
        <v>528</v>
      </c>
      <c r="D252" s="171" t="s">
        <v>601</v>
      </c>
      <c r="E252" s="172"/>
      <c r="F252" s="172"/>
      <c r="G252" s="176">
        <f>G253+G282</f>
        <v>71125.299999999988</v>
      </c>
      <c r="H252" s="215"/>
    </row>
    <row r="253" spans="1:8" s="169" customFormat="1" x14ac:dyDescent="0.25">
      <c r="A253" s="186" t="s">
        <v>692</v>
      </c>
      <c r="B253" s="172" t="s">
        <v>684</v>
      </c>
      <c r="C253" s="172" t="s">
        <v>528</v>
      </c>
      <c r="D253" s="172" t="s">
        <v>601</v>
      </c>
      <c r="E253" s="172" t="s">
        <v>693</v>
      </c>
      <c r="F253" s="171"/>
      <c r="G253" s="176">
        <f>G254+G259+G267+G270+G279+G273+G276</f>
        <v>64500.299999999996</v>
      </c>
      <c r="H253" s="215"/>
    </row>
    <row r="254" spans="1:8" s="169" customFormat="1" ht="24.75" x14ac:dyDescent="0.25">
      <c r="A254" s="186" t="s">
        <v>694</v>
      </c>
      <c r="B254" s="172" t="s">
        <v>684</v>
      </c>
      <c r="C254" s="172" t="s">
        <v>528</v>
      </c>
      <c r="D254" s="172" t="s">
        <v>601</v>
      </c>
      <c r="E254" s="172" t="s">
        <v>695</v>
      </c>
      <c r="F254" s="172"/>
      <c r="G254" s="176">
        <f>G255+G257</f>
        <v>54310.400000000001</v>
      </c>
      <c r="H254" s="215"/>
    </row>
    <row r="255" spans="1:8" s="169" customFormat="1" ht="39" x14ac:dyDescent="0.25">
      <c r="A255" s="180" t="s">
        <v>116</v>
      </c>
      <c r="B255" s="172" t="s">
        <v>684</v>
      </c>
      <c r="C255" s="172" t="s">
        <v>528</v>
      </c>
      <c r="D255" s="172" t="s">
        <v>601</v>
      </c>
      <c r="E255" s="172" t="s">
        <v>695</v>
      </c>
      <c r="F255" s="172" t="s">
        <v>28</v>
      </c>
      <c r="G255" s="176">
        <f>G256</f>
        <v>53264.4</v>
      </c>
      <c r="H255" s="215"/>
    </row>
    <row r="256" spans="1:8" s="169" customFormat="1" x14ac:dyDescent="0.25">
      <c r="A256" s="175" t="s">
        <v>123</v>
      </c>
      <c r="B256" s="172" t="s">
        <v>684</v>
      </c>
      <c r="C256" s="172" t="s">
        <v>528</v>
      </c>
      <c r="D256" s="172" t="s">
        <v>601</v>
      </c>
      <c r="E256" s="172" t="s">
        <v>695</v>
      </c>
      <c r="F256" s="172" t="s">
        <v>124</v>
      </c>
      <c r="G256" s="176">
        <v>53264.4</v>
      </c>
      <c r="H256" s="215"/>
    </row>
    <row r="257" spans="1:8" s="169" customFormat="1" x14ac:dyDescent="0.25">
      <c r="A257" s="177" t="s">
        <v>67</v>
      </c>
      <c r="B257" s="172" t="s">
        <v>684</v>
      </c>
      <c r="C257" s="172" t="s">
        <v>528</v>
      </c>
      <c r="D257" s="172" t="s">
        <v>601</v>
      </c>
      <c r="E257" s="172" t="s">
        <v>695</v>
      </c>
      <c r="F257" s="172" t="s">
        <v>38</v>
      </c>
      <c r="G257" s="176">
        <f>G258</f>
        <v>1046</v>
      </c>
      <c r="H257" s="215"/>
    </row>
    <row r="258" spans="1:8" s="169" customFormat="1" x14ac:dyDescent="0.25">
      <c r="A258" s="178" t="s">
        <v>68</v>
      </c>
      <c r="B258" s="172" t="s">
        <v>684</v>
      </c>
      <c r="C258" s="172" t="s">
        <v>528</v>
      </c>
      <c r="D258" s="172" t="s">
        <v>601</v>
      </c>
      <c r="E258" s="172" t="s">
        <v>695</v>
      </c>
      <c r="F258" s="172" t="s">
        <v>40</v>
      </c>
      <c r="G258" s="176">
        <v>1046</v>
      </c>
      <c r="H258" s="215"/>
    </row>
    <row r="259" spans="1:8" s="169" customFormat="1" x14ac:dyDescent="0.25">
      <c r="A259" s="175" t="s">
        <v>652</v>
      </c>
      <c r="B259" s="172" t="s">
        <v>684</v>
      </c>
      <c r="C259" s="172" t="s">
        <v>528</v>
      </c>
      <c r="D259" s="172" t="s">
        <v>601</v>
      </c>
      <c r="E259" s="172" t="s">
        <v>696</v>
      </c>
      <c r="F259" s="172"/>
      <c r="G259" s="176">
        <f>G260+G262+G264</f>
        <v>6270</v>
      </c>
      <c r="H259" s="215"/>
    </row>
    <row r="260" spans="1:8" s="169" customFormat="1" ht="36.75" x14ac:dyDescent="0.25">
      <c r="A260" s="175" t="s">
        <v>697</v>
      </c>
      <c r="B260" s="172" t="s">
        <v>684</v>
      </c>
      <c r="C260" s="172" t="s">
        <v>528</v>
      </c>
      <c r="D260" s="172" t="s">
        <v>601</v>
      </c>
      <c r="E260" s="172" t="s">
        <v>696</v>
      </c>
      <c r="F260" s="172" t="s">
        <v>28</v>
      </c>
      <c r="G260" s="176">
        <f>G261</f>
        <v>17</v>
      </c>
      <c r="H260" s="215"/>
    </row>
    <row r="261" spans="1:8" s="169" customFormat="1" x14ac:dyDescent="0.25">
      <c r="A261" s="175" t="s">
        <v>123</v>
      </c>
      <c r="B261" s="172" t="s">
        <v>684</v>
      </c>
      <c r="C261" s="172" t="s">
        <v>528</v>
      </c>
      <c r="D261" s="172" t="s">
        <v>601</v>
      </c>
      <c r="E261" s="172" t="s">
        <v>696</v>
      </c>
      <c r="F261" s="172" t="s">
        <v>124</v>
      </c>
      <c r="G261" s="176">
        <f>15+2</f>
        <v>17</v>
      </c>
      <c r="H261" s="215"/>
    </row>
    <row r="262" spans="1:8" s="169" customFormat="1" x14ac:dyDescent="0.25">
      <c r="A262" s="177" t="s">
        <v>67</v>
      </c>
      <c r="B262" s="172" t="s">
        <v>684</v>
      </c>
      <c r="C262" s="172" t="s">
        <v>528</v>
      </c>
      <c r="D262" s="172" t="s">
        <v>601</v>
      </c>
      <c r="E262" s="172" t="s">
        <v>696</v>
      </c>
      <c r="F262" s="172" t="s">
        <v>38</v>
      </c>
      <c r="G262" s="176">
        <f>G263</f>
        <v>5933</v>
      </c>
      <c r="H262" s="215"/>
    </row>
    <row r="263" spans="1:8" s="169" customFormat="1" x14ac:dyDescent="0.25">
      <c r="A263" s="178" t="s">
        <v>68</v>
      </c>
      <c r="B263" s="172" t="s">
        <v>684</v>
      </c>
      <c r="C263" s="172" t="s">
        <v>528</v>
      </c>
      <c r="D263" s="172" t="s">
        <v>601</v>
      </c>
      <c r="E263" s="172" t="s">
        <v>696</v>
      </c>
      <c r="F263" s="172" t="s">
        <v>40</v>
      </c>
      <c r="G263" s="176">
        <f>6060-100-2-20-5</f>
        <v>5933</v>
      </c>
      <c r="H263" s="215"/>
    </row>
    <row r="264" spans="1:8" s="169" customFormat="1" x14ac:dyDescent="0.25">
      <c r="A264" s="174" t="s">
        <v>57</v>
      </c>
      <c r="B264" s="172" t="s">
        <v>684</v>
      </c>
      <c r="C264" s="172" t="s">
        <v>528</v>
      </c>
      <c r="D264" s="172" t="s">
        <v>601</v>
      </c>
      <c r="E264" s="172" t="s">
        <v>696</v>
      </c>
      <c r="F264" s="172" t="s">
        <v>58</v>
      </c>
      <c r="G264" s="176">
        <f>SUM(G265:G266)</f>
        <v>320</v>
      </c>
      <c r="H264" s="215"/>
    </row>
    <row r="265" spans="1:8" s="169" customFormat="1" x14ac:dyDescent="0.25">
      <c r="A265" s="201" t="s">
        <v>59</v>
      </c>
      <c r="B265" s="172" t="s">
        <v>684</v>
      </c>
      <c r="C265" s="172" t="s">
        <v>528</v>
      </c>
      <c r="D265" s="172" t="s">
        <v>601</v>
      </c>
      <c r="E265" s="172" t="s">
        <v>696</v>
      </c>
      <c r="F265" s="172" t="s">
        <v>60</v>
      </c>
      <c r="G265" s="176">
        <v>20</v>
      </c>
      <c r="H265" s="215"/>
    </row>
    <row r="266" spans="1:8" s="169" customFormat="1" x14ac:dyDescent="0.25">
      <c r="A266" s="174" t="s">
        <v>542</v>
      </c>
      <c r="B266" s="172" t="s">
        <v>684</v>
      </c>
      <c r="C266" s="172" t="s">
        <v>528</v>
      </c>
      <c r="D266" s="172" t="s">
        <v>601</v>
      </c>
      <c r="E266" s="172" t="s">
        <v>696</v>
      </c>
      <c r="F266" s="172" t="s">
        <v>62</v>
      </c>
      <c r="G266" s="176">
        <v>300</v>
      </c>
      <c r="H266" s="215"/>
    </row>
    <row r="267" spans="1:8" s="169" customFormat="1" ht="24.75" x14ac:dyDescent="0.25">
      <c r="A267" s="175" t="s">
        <v>698</v>
      </c>
      <c r="B267" s="172" t="s">
        <v>684</v>
      </c>
      <c r="C267" s="172" t="s">
        <v>528</v>
      </c>
      <c r="D267" s="172" t="s">
        <v>601</v>
      </c>
      <c r="E267" s="172" t="s">
        <v>699</v>
      </c>
      <c r="F267" s="172"/>
      <c r="G267" s="176">
        <f>G268</f>
        <v>205.2</v>
      </c>
      <c r="H267" s="215"/>
    </row>
    <row r="268" spans="1:8" s="169" customFormat="1" x14ac:dyDescent="0.25">
      <c r="A268" s="177" t="s">
        <v>67</v>
      </c>
      <c r="B268" s="172" t="s">
        <v>684</v>
      </c>
      <c r="C268" s="172" t="s">
        <v>528</v>
      </c>
      <c r="D268" s="172" t="s">
        <v>601</v>
      </c>
      <c r="E268" s="172" t="s">
        <v>699</v>
      </c>
      <c r="F268" s="172" t="s">
        <v>38</v>
      </c>
      <c r="G268" s="176">
        <f>G269</f>
        <v>205.2</v>
      </c>
      <c r="H268" s="215"/>
    </row>
    <row r="269" spans="1:8" s="169" customFormat="1" x14ac:dyDescent="0.25">
      <c r="A269" s="178" t="s">
        <v>68</v>
      </c>
      <c r="B269" s="172" t="s">
        <v>684</v>
      </c>
      <c r="C269" s="172" t="s">
        <v>528</v>
      </c>
      <c r="D269" s="172" t="s">
        <v>601</v>
      </c>
      <c r="E269" s="172" t="s">
        <v>699</v>
      </c>
      <c r="F269" s="172" t="s">
        <v>40</v>
      </c>
      <c r="G269" s="176">
        <f>714.9-509.7</f>
        <v>205.2</v>
      </c>
      <c r="H269" s="215"/>
    </row>
    <row r="270" spans="1:8" s="169" customFormat="1" ht="24.75" x14ac:dyDescent="0.25">
      <c r="A270" s="175" t="s">
        <v>700</v>
      </c>
      <c r="B270" s="172" t="s">
        <v>684</v>
      </c>
      <c r="C270" s="172" t="s">
        <v>528</v>
      </c>
      <c r="D270" s="172" t="s">
        <v>601</v>
      </c>
      <c r="E270" s="172" t="s">
        <v>701</v>
      </c>
      <c r="F270" s="172"/>
      <c r="G270" s="176">
        <f>G271</f>
        <v>790.08767</v>
      </c>
      <c r="H270" s="215"/>
    </row>
    <row r="271" spans="1:8" s="169" customFormat="1" x14ac:dyDescent="0.25">
      <c r="A271" s="177" t="s">
        <v>67</v>
      </c>
      <c r="B271" s="172" t="s">
        <v>684</v>
      </c>
      <c r="C271" s="172" t="s">
        <v>528</v>
      </c>
      <c r="D271" s="172" t="s">
        <v>601</v>
      </c>
      <c r="E271" s="172" t="s">
        <v>701</v>
      </c>
      <c r="F271" s="172" t="s">
        <v>38</v>
      </c>
      <c r="G271" s="176">
        <f>G272</f>
        <v>790.08767</v>
      </c>
      <c r="H271" s="215"/>
    </row>
    <row r="272" spans="1:8" s="169" customFormat="1" x14ac:dyDescent="0.25">
      <c r="A272" s="178" t="s">
        <v>68</v>
      </c>
      <c r="B272" s="172" t="s">
        <v>684</v>
      </c>
      <c r="C272" s="172" t="s">
        <v>528</v>
      </c>
      <c r="D272" s="172" t="s">
        <v>601</v>
      </c>
      <c r="E272" s="172" t="s">
        <v>701</v>
      </c>
      <c r="F272" s="172" t="s">
        <v>40</v>
      </c>
      <c r="G272" s="176">
        <f>1400-614.91233+5</f>
        <v>790.08767</v>
      </c>
      <c r="H272" s="215"/>
    </row>
    <row r="273" spans="1:8" s="169" customFormat="1" ht="26.25" x14ac:dyDescent="0.25">
      <c r="A273" s="178" t="s">
        <v>702</v>
      </c>
      <c r="B273" s="172" t="s">
        <v>684</v>
      </c>
      <c r="C273" s="172" t="s">
        <v>528</v>
      </c>
      <c r="D273" s="172" t="s">
        <v>601</v>
      </c>
      <c r="E273" s="172" t="s">
        <v>703</v>
      </c>
      <c r="F273" s="172"/>
      <c r="G273" s="176">
        <f>G274</f>
        <v>509.7</v>
      </c>
      <c r="H273" s="215"/>
    </row>
    <row r="274" spans="1:8" s="169" customFormat="1" x14ac:dyDescent="0.25">
      <c r="A274" s="177" t="s">
        <v>67</v>
      </c>
      <c r="B274" s="172" t="s">
        <v>684</v>
      </c>
      <c r="C274" s="172" t="s">
        <v>528</v>
      </c>
      <c r="D274" s="172" t="s">
        <v>601</v>
      </c>
      <c r="E274" s="172" t="s">
        <v>703</v>
      </c>
      <c r="F274" s="172" t="s">
        <v>38</v>
      </c>
      <c r="G274" s="176">
        <f>G275</f>
        <v>509.7</v>
      </c>
      <c r="H274" s="215"/>
    </row>
    <row r="275" spans="1:8" s="169" customFormat="1" x14ac:dyDescent="0.25">
      <c r="A275" s="178" t="s">
        <v>68</v>
      </c>
      <c r="B275" s="172" t="s">
        <v>684</v>
      </c>
      <c r="C275" s="172" t="s">
        <v>528</v>
      </c>
      <c r="D275" s="172" t="s">
        <v>601</v>
      </c>
      <c r="E275" s="172" t="s">
        <v>703</v>
      </c>
      <c r="F275" s="172" t="s">
        <v>40</v>
      </c>
      <c r="G275" s="176">
        <v>509.7</v>
      </c>
      <c r="H275" s="215"/>
    </row>
    <row r="276" spans="1:8" s="169" customFormat="1" ht="26.25" x14ac:dyDescent="0.25">
      <c r="A276" s="178" t="s">
        <v>704</v>
      </c>
      <c r="B276" s="172" t="s">
        <v>684</v>
      </c>
      <c r="C276" s="172" t="s">
        <v>528</v>
      </c>
      <c r="D276" s="172" t="s">
        <v>601</v>
      </c>
      <c r="E276" s="172" t="s">
        <v>705</v>
      </c>
      <c r="F276" s="172"/>
      <c r="G276" s="176">
        <f>G277</f>
        <v>614.91233</v>
      </c>
      <c r="H276" s="215"/>
    </row>
    <row r="277" spans="1:8" s="169" customFormat="1" x14ac:dyDescent="0.25">
      <c r="A277" s="177" t="s">
        <v>67</v>
      </c>
      <c r="B277" s="172" t="s">
        <v>684</v>
      </c>
      <c r="C277" s="172" t="s">
        <v>528</v>
      </c>
      <c r="D277" s="172" t="s">
        <v>601</v>
      </c>
      <c r="E277" s="172" t="s">
        <v>705</v>
      </c>
      <c r="F277" s="172" t="s">
        <v>38</v>
      </c>
      <c r="G277" s="176">
        <f>G278</f>
        <v>614.91233</v>
      </c>
      <c r="H277" s="215"/>
    </row>
    <row r="278" spans="1:8" s="169" customFormat="1" x14ac:dyDescent="0.25">
      <c r="A278" s="178" t="s">
        <v>68</v>
      </c>
      <c r="B278" s="172" t="s">
        <v>684</v>
      </c>
      <c r="C278" s="172" t="s">
        <v>528</v>
      </c>
      <c r="D278" s="172" t="s">
        <v>601</v>
      </c>
      <c r="E278" s="172" t="s">
        <v>705</v>
      </c>
      <c r="F278" s="172" t="s">
        <v>40</v>
      </c>
      <c r="G278" s="176">
        <v>614.91233</v>
      </c>
      <c r="H278" s="215"/>
    </row>
    <row r="279" spans="1:8" s="169" customFormat="1" ht="26.25" x14ac:dyDescent="0.25">
      <c r="A279" s="178" t="s">
        <v>690</v>
      </c>
      <c r="B279" s="172" t="s">
        <v>684</v>
      </c>
      <c r="C279" s="172" t="s">
        <v>528</v>
      </c>
      <c r="D279" s="172" t="s">
        <v>601</v>
      </c>
      <c r="E279" s="172" t="s">
        <v>706</v>
      </c>
      <c r="F279" s="172"/>
      <c r="G279" s="176">
        <f>G280</f>
        <v>1800</v>
      </c>
      <c r="H279" s="215"/>
    </row>
    <row r="280" spans="1:8" s="169" customFormat="1" x14ac:dyDescent="0.25">
      <c r="A280" s="177" t="s">
        <v>67</v>
      </c>
      <c r="B280" s="172" t="s">
        <v>684</v>
      </c>
      <c r="C280" s="172" t="s">
        <v>528</v>
      </c>
      <c r="D280" s="172" t="s">
        <v>601</v>
      </c>
      <c r="E280" s="172" t="s">
        <v>706</v>
      </c>
      <c r="F280" s="172" t="s">
        <v>38</v>
      </c>
      <c r="G280" s="176">
        <f>G281</f>
        <v>1800</v>
      </c>
      <c r="H280" s="215"/>
    </row>
    <row r="281" spans="1:8" s="169" customFormat="1" x14ac:dyDescent="0.25">
      <c r="A281" s="178" t="s">
        <v>68</v>
      </c>
      <c r="B281" s="172" t="s">
        <v>684</v>
      </c>
      <c r="C281" s="172" t="s">
        <v>528</v>
      </c>
      <c r="D281" s="172" t="s">
        <v>601</v>
      </c>
      <c r="E281" s="172" t="s">
        <v>706</v>
      </c>
      <c r="F281" s="172" t="s">
        <v>40</v>
      </c>
      <c r="G281" s="176">
        <f>1700+100</f>
        <v>1800</v>
      </c>
      <c r="H281" s="215"/>
    </row>
    <row r="282" spans="1:8" s="169" customFormat="1" x14ac:dyDescent="0.25">
      <c r="A282" s="177" t="s">
        <v>707</v>
      </c>
      <c r="B282" s="172" t="s">
        <v>684</v>
      </c>
      <c r="C282" s="172" t="s">
        <v>528</v>
      </c>
      <c r="D282" s="172" t="s">
        <v>601</v>
      </c>
      <c r="E282" s="172" t="s">
        <v>708</v>
      </c>
      <c r="F282" s="172"/>
      <c r="G282" s="176">
        <f>G283+G290</f>
        <v>6625</v>
      </c>
      <c r="H282" s="215"/>
    </row>
    <row r="283" spans="1:8" s="169" customFormat="1" x14ac:dyDescent="0.25">
      <c r="A283" s="177" t="s">
        <v>652</v>
      </c>
      <c r="B283" s="172" t="s">
        <v>684</v>
      </c>
      <c r="C283" s="172" t="s">
        <v>528</v>
      </c>
      <c r="D283" s="172" t="s">
        <v>601</v>
      </c>
      <c r="E283" s="172" t="s">
        <v>709</v>
      </c>
      <c r="F283" s="172"/>
      <c r="G283" s="176">
        <f>G284+G286+G288</f>
        <v>6585.9</v>
      </c>
      <c r="H283" s="215"/>
    </row>
    <row r="284" spans="1:8" s="169" customFormat="1" ht="39" x14ac:dyDescent="0.25">
      <c r="A284" s="180" t="s">
        <v>116</v>
      </c>
      <c r="B284" s="172" t="s">
        <v>684</v>
      </c>
      <c r="C284" s="172" t="s">
        <v>528</v>
      </c>
      <c r="D284" s="172" t="s">
        <v>601</v>
      </c>
      <c r="E284" s="172" t="s">
        <v>709</v>
      </c>
      <c r="F284" s="172" t="s">
        <v>28</v>
      </c>
      <c r="G284" s="176">
        <f>G285</f>
        <v>5595</v>
      </c>
      <c r="H284" s="215"/>
    </row>
    <row r="285" spans="1:8" s="169" customFormat="1" x14ac:dyDescent="0.25">
      <c r="A285" s="177" t="s">
        <v>123</v>
      </c>
      <c r="B285" s="172" t="s">
        <v>684</v>
      </c>
      <c r="C285" s="172" t="s">
        <v>528</v>
      </c>
      <c r="D285" s="172" t="s">
        <v>601</v>
      </c>
      <c r="E285" s="172" t="s">
        <v>709</v>
      </c>
      <c r="F285" s="172" t="s">
        <v>124</v>
      </c>
      <c r="G285" s="176">
        <f>4900+695</f>
        <v>5595</v>
      </c>
      <c r="H285" s="215"/>
    </row>
    <row r="286" spans="1:8" s="169" customFormat="1" x14ac:dyDescent="0.25">
      <c r="A286" s="177" t="s">
        <v>67</v>
      </c>
      <c r="B286" s="172" t="s">
        <v>684</v>
      </c>
      <c r="C286" s="172" t="s">
        <v>528</v>
      </c>
      <c r="D286" s="172" t="s">
        <v>601</v>
      </c>
      <c r="E286" s="172" t="s">
        <v>709</v>
      </c>
      <c r="F286" s="172" t="s">
        <v>38</v>
      </c>
      <c r="G286" s="176">
        <f>G287</f>
        <v>975.15</v>
      </c>
      <c r="H286" s="215"/>
    </row>
    <row r="287" spans="1:8" s="169" customFormat="1" x14ac:dyDescent="0.25">
      <c r="A287" s="178" t="s">
        <v>68</v>
      </c>
      <c r="B287" s="172" t="s">
        <v>684</v>
      </c>
      <c r="C287" s="172" t="s">
        <v>528</v>
      </c>
      <c r="D287" s="172" t="s">
        <v>601</v>
      </c>
      <c r="E287" s="172" t="s">
        <v>709</v>
      </c>
      <c r="F287" s="172" t="s">
        <v>40</v>
      </c>
      <c r="G287" s="176">
        <f>1015-39.1-0.75</f>
        <v>975.15</v>
      </c>
      <c r="H287" s="215"/>
    </row>
    <row r="288" spans="1:8" s="169" customFormat="1" x14ac:dyDescent="0.25">
      <c r="A288" s="174" t="s">
        <v>57</v>
      </c>
      <c r="B288" s="172" t="s">
        <v>684</v>
      </c>
      <c r="C288" s="172" t="s">
        <v>528</v>
      </c>
      <c r="D288" s="172" t="s">
        <v>601</v>
      </c>
      <c r="E288" s="172" t="s">
        <v>709</v>
      </c>
      <c r="F288" s="172" t="s">
        <v>58</v>
      </c>
      <c r="G288" s="176">
        <f>G289</f>
        <v>15.75</v>
      </c>
      <c r="H288" s="215"/>
    </row>
    <row r="289" spans="1:8" s="169" customFormat="1" x14ac:dyDescent="0.25">
      <c r="A289" s="177" t="s">
        <v>61</v>
      </c>
      <c r="B289" s="172" t="s">
        <v>684</v>
      </c>
      <c r="C289" s="172" t="s">
        <v>528</v>
      </c>
      <c r="D289" s="172" t="s">
        <v>601</v>
      </c>
      <c r="E289" s="172" t="s">
        <v>709</v>
      </c>
      <c r="F289" s="172" t="s">
        <v>62</v>
      </c>
      <c r="G289" s="176">
        <f>15+0.75</f>
        <v>15.75</v>
      </c>
      <c r="H289" s="215"/>
    </row>
    <row r="290" spans="1:8" s="169" customFormat="1" ht="26.25" x14ac:dyDescent="0.25">
      <c r="A290" s="178" t="s">
        <v>710</v>
      </c>
      <c r="B290" s="172" t="s">
        <v>684</v>
      </c>
      <c r="C290" s="172" t="s">
        <v>528</v>
      </c>
      <c r="D290" s="172" t="s">
        <v>601</v>
      </c>
      <c r="E290" s="172" t="s">
        <v>711</v>
      </c>
      <c r="F290" s="172"/>
      <c r="G290" s="176">
        <f>G291</f>
        <v>39.1</v>
      </c>
      <c r="H290" s="215"/>
    </row>
    <row r="291" spans="1:8" s="169" customFormat="1" x14ac:dyDescent="0.25">
      <c r="A291" s="177" t="s">
        <v>67</v>
      </c>
      <c r="B291" s="172" t="s">
        <v>684</v>
      </c>
      <c r="C291" s="172" t="s">
        <v>528</v>
      </c>
      <c r="D291" s="172" t="s">
        <v>601</v>
      </c>
      <c r="E291" s="172" t="s">
        <v>711</v>
      </c>
      <c r="F291" s="172" t="s">
        <v>38</v>
      </c>
      <c r="G291" s="176">
        <f>G292</f>
        <v>39.1</v>
      </c>
      <c r="H291" s="215"/>
    </row>
    <row r="292" spans="1:8" s="169" customFormat="1" x14ac:dyDescent="0.25">
      <c r="A292" s="178" t="s">
        <v>68</v>
      </c>
      <c r="B292" s="172" t="s">
        <v>684</v>
      </c>
      <c r="C292" s="172" t="s">
        <v>528</v>
      </c>
      <c r="D292" s="172" t="s">
        <v>601</v>
      </c>
      <c r="E292" s="172" t="s">
        <v>711</v>
      </c>
      <c r="F292" s="172" t="s">
        <v>40</v>
      </c>
      <c r="G292" s="176">
        <v>39.1</v>
      </c>
      <c r="H292" s="215"/>
    </row>
    <row r="293" spans="1:8" s="183" customFormat="1" x14ac:dyDescent="0.25">
      <c r="A293" s="170" t="s">
        <v>322</v>
      </c>
      <c r="B293" s="171" t="s">
        <v>684</v>
      </c>
      <c r="C293" s="171" t="s">
        <v>528</v>
      </c>
      <c r="D293" s="171" t="s">
        <v>649</v>
      </c>
      <c r="E293" s="171"/>
      <c r="F293" s="171"/>
      <c r="G293" s="173">
        <f>G294+G303+G319+G329+G336+G340+G311</f>
        <v>4773.5</v>
      </c>
      <c r="H293" s="182"/>
    </row>
    <row r="294" spans="1:8" x14ac:dyDescent="0.25">
      <c r="A294" s="92" t="s">
        <v>606</v>
      </c>
      <c r="B294" s="172" t="s">
        <v>684</v>
      </c>
      <c r="C294" s="172" t="s">
        <v>528</v>
      </c>
      <c r="D294" s="172" t="s">
        <v>649</v>
      </c>
      <c r="E294" s="172" t="s">
        <v>547</v>
      </c>
      <c r="F294" s="172"/>
      <c r="G294" s="176">
        <f>G295+G298</f>
        <v>840</v>
      </c>
    </row>
    <row r="295" spans="1:8" x14ac:dyDescent="0.25">
      <c r="A295" s="178" t="s">
        <v>548</v>
      </c>
      <c r="B295" s="172" t="s">
        <v>684</v>
      </c>
      <c r="C295" s="172" t="s">
        <v>528</v>
      </c>
      <c r="D295" s="172" t="s">
        <v>649</v>
      </c>
      <c r="E295" s="172" t="s">
        <v>549</v>
      </c>
      <c r="F295" s="172"/>
      <c r="G295" s="176">
        <f>G296</f>
        <v>730</v>
      </c>
      <c r="H295" s="92"/>
    </row>
    <row r="296" spans="1:8" ht="39" x14ac:dyDescent="0.25">
      <c r="A296" s="180" t="s">
        <v>116</v>
      </c>
      <c r="B296" s="172" t="s">
        <v>684</v>
      </c>
      <c r="C296" s="172" t="s">
        <v>528</v>
      </c>
      <c r="D296" s="172" t="s">
        <v>649</v>
      </c>
      <c r="E296" s="172" t="s">
        <v>549</v>
      </c>
      <c r="F296" s="172" t="s">
        <v>28</v>
      </c>
      <c r="G296" s="176">
        <f>G297</f>
        <v>730</v>
      </c>
      <c r="H296" s="92"/>
    </row>
    <row r="297" spans="1:8" ht="15.75" customHeight="1" x14ac:dyDescent="0.25">
      <c r="A297" s="175" t="s">
        <v>117</v>
      </c>
      <c r="B297" s="172" t="s">
        <v>684</v>
      </c>
      <c r="C297" s="172" t="s">
        <v>528</v>
      </c>
      <c r="D297" s="172" t="s">
        <v>649</v>
      </c>
      <c r="E297" s="172" t="s">
        <v>549</v>
      </c>
      <c r="F297" s="172" t="s">
        <v>30</v>
      </c>
      <c r="G297" s="176">
        <f>640+90</f>
        <v>730</v>
      </c>
      <c r="H297" s="92"/>
    </row>
    <row r="298" spans="1:8" ht="15.75" customHeight="1" x14ac:dyDescent="0.25">
      <c r="A298" s="175" t="s">
        <v>550</v>
      </c>
      <c r="B298" s="172" t="s">
        <v>684</v>
      </c>
      <c r="C298" s="172" t="s">
        <v>528</v>
      </c>
      <c r="D298" s="172" t="s">
        <v>649</v>
      </c>
      <c r="E298" s="172" t="s">
        <v>552</v>
      </c>
      <c r="F298" s="172"/>
      <c r="G298" s="176">
        <f>G299+G301</f>
        <v>110</v>
      </c>
      <c r="H298" s="92"/>
    </row>
    <row r="299" spans="1:8" x14ac:dyDescent="0.25">
      <c r="A299" s="177" t="s">
        <v>67</v>
      </c>
      <c r="B299" s="172" t="s">
        <v>684</v>
      </c>
      <c r="C299" s="172" t="s">
        <v>528</v>
      </c>
      <c r="D299" s="172" t="s">
        <v>649</v>
      </c>
      <c r="E299" s="172" t="s">
        <v>552</v>
      </c>
      <c r="F299" s="172" t="s">
        <v>38</v>
      </c>
      <c r="G299" s="176">
        <f>G300</f>
        <v>108</v>
      </c>
      <c r="H299" s="92"/>
    </row>
    <row r="300" spans="1:8" x14ac:dyDescent="0.25">
      <c r="A300" s="177" t="s">
        <v>68</v>
      </c>
      <c r="B300" s="172" t="s">
        <v>684</v>
      </c>
      <c r="C300" s="172" t="s">
        <v>528</v>
      </c>
      <c r="D300" s="172" t="s">
        <v>649</v>
      </c>
      <c r="E300" s="172" t="s">
        <v>552</v>
      </c>
      <c r="F300" s="172" t="s">
        <v>40</v>
      </c>
      <c r="G300" s="176">
        <v>108</v>
      </c>
      <c r="H300" s="92"/>
    </row>
    <row r="301" spans="1:8" x14ac:dyDescent="0.25">
      <c r="A301" s="174" t="s">
        <v>57</v>
      </c>
      <c r="B301" s="172" t="s">
        <v>684</v>
      </c>
      <c r="C301" s="172" t="s">
        <v>528</v>
      </c>
      <c r="D301" s="172" t="s">
        <v>649</v>
      </c>
      <c r="E301" s="172" t="s">
        <v>552</v>
      </c>
      <c r="F301" s="172" t="s">
        <v>58</v>
      </c>
      <c r="G301" s="176">
        <v>2</v>
      </c>
      <c r="H301" s="92"/>
    </row>
    <row r="302" spans="1:8" x14ac:dyDescent="0.25">
      <c r="A302" s="174" t="s">
        <v>542</v>
      </c>
      <c r="B302" s="172" t="s">
        <v>684</v>
      </c>
      <c r="C302" s="172" t="s">
        <v>528</v>
      </c>
      <c r="D302" s="172" t="s">
        <v>649</v>
      </c>
      <c r="E302" s="172" t="s">
        <v>552</v>
      </c>
      <c r="F302" s="172" t="s">
        <v>62</v>
      </c>
      <c r="G302" s="176">
        <v>2</v>
      </c>
      <c r="H302" s="92"/>
    </row>
    <row r="303" spans="1:8" x14ac:dyDescent="0.25">
      <c r="A303" s="177" t="s">
        <v>712</v>
      </c>
      <c r="B303" s="172" t="s">
        <v>684</v>
      </c>
      <c r="C303" s="172" t="s">
        <v>528</v>
      </c>
      <c r="D303" s="172" t="s">
        <v>649</v>
      </c>
      <c r="E303" s="172" t="s">
        <v>713</v>
      </c>
      <c r="F303" s="172"/>
      <c r="G303" s="176">
        <f>G305+G307+G309</f>
        <v>1034.8999999999999</v>
      </c>
      <c r="H303" s="92"/>
    </row>
    <row r="304" spans="1:8" x14ac:dyDescent="0.25">
      <c r="A304" s="177" t="s">
        <v>652</v>
      </c>
      <c r="B304" s="172" t="s">
        <v>684</v>
      </c>
      <c r="C304" s="172" t="s">
        <v>528</v>
      </c>
      <c r="D304" s="172" t="s">
        <v>649</v>
      </c>
      <c r="E304" s="172" t="s">
        <v>714</v>
      </c>
      <c r="F304" s="172"/>
      <c r="G304" s="176">
        <f>G305+G307+G309</f>
        <v>1034.8999999999999</v>
      </c>
      <c r="H304" s="92"/>
    </row>
    <row r="305" spans="1:8" ht="36.950000000000003" customHeight="1" x14ac:dyDescent="0.25">
      <c r="A305" s="180" t="s">
        <v>116</v>
      </c>
      <c r="B305" s="172" t="s">
        <v>684</v>
      </c>
      <c r="C305" s="172" t="s">
        <v>528</v>
      </c>
      <c r="D305" s="172" t="s">
        <v>649</v>
      </c>
      <c r="E305" s="172" t="s">
        <v>714</v>
      </c>
      <c r="F305" s="172" t="s">
        <v>28</v>
      </c>
      <c r="G305" s="176">
        <f>G306</f>
        <v>849.8</v>
      </c>
      <c r="H305" s="92"/>
    </row>
    <row r="306" spans="1:8" ht="15" customHeight="1" x14ac:dyDescent="0.25">
      <c r="A306" s="177" t="s">
        <v>123</v>
      </c>
      <c r="B306" s="172" t="s">
        <v>684</v>
      </c>
      <c r="C306" s="172" t="s">
        <v>528</v>
      </c>
      <c r="D306" s="172" t="s">
        <v>649</v>
      </c>
      <c r="E306" s="172" t="s">
        <v>714</v>
      </c>
      <c r="F306" s="172" t="s">
        <v>124</v>
      </c>
      <c r="G306" s="176">
        <f>688.8+161</f>
        <v>849.8</v>
      </c>
      <c r="H306" s="92"/>
    </row>
    <row r="307" spans="1:8" x14ac:dyDescent="0.25">
      <c r="A307" s="177" t="s">
        <v>67</v>
      </c>
      <c r="B307" s="172" t="s">
        <v>684</v>
      </c>
      <c r="C307" s="172" t="s">
        <v>528</v>
      </c>
      <c r="D307" s="172" t="s">
        <v>649</v>
      </c>
      <c r="E307" s="172" t="s">
        <v>714</v>
      </c>
      <c r="F307" s="172" t="s">
        <v>38</v>
      </c>
      <c r="G307" s="176">
        <f>G308</f>
        <v>181.1</v>
      </c>
      <c r="H307" s="92"/>
    </row>
    <row r="308" spans="1:8" x14ac:dyDescent="0.25">
      <c r="A308" s="177" t="s">
        <v>68</v>
      </c>
      <c r="B308" s="172" t="s">
        <v>684</v>
      </c>
      <c r="C308" s="172" t="s">
        <v>528</v>
      </c>
      <c r="D308" s="172" t="s">
        <v>649</v>
      </c>
      <c r="E308" s="172" t="s">
        <v>714</v>
      </c>
      <c r="F308" s="172" t="s">
        <v>40</v>
      </c>
      <c r="G308" s="176">
        <f>182.4-1.3</f>
        <v>181.1</v>
      </c>
      <c r="H308" s="92"/>
    </row>
    <row r="309" spans="1:8" x14ac:dyDescent="0.25">
      <c r="A309" s="174" t="s">
        <v>57</v>
      </c>
      <c r="B309" s="172" t="s">
        <v>684</v>
      </c>
      <c r="C309" s="172" t="s">
        <v>528</v>
      </c>
      <c r="D309" s="172" t="s">
        <v>649</v>
      </c>
      <c r="E309" s="172" t="s">
        <v>714</v>
      </c>
      <c r="F309" s="172" t="s">
        <v>58</v>
      </c>
      <c r="G309" s="176">
        <f>G310</f>
        <v>4</v>
      </c>
      <c r="H309" s="92"/>
    </row>
    <row r="310" spans="1:8" x14ac:dyDescent="0.25">
      <c r="A310" s="174" t="s">
        <v>542</v>
      </c>
      <c r="B310" s="172" t="s">
        <v>684</v>
      </c>
      <c r="C310" s="172" t="s">
        <v>528</v>
      </c>
      <c r="D310" s="172" t="s">
        <v>649</v>
      </c>
      <c r="E310" s="172" t="s">
        <v>714</v>
      </c>
      <c r="F310" s="172" t="s">
        <v>62</v>
      </c>
      <c r="G310" s="176">
        <f>2.7+1.3</f>
        <v>4</v>
      </c>
      <c r="H310" s="92"/>
    </row>
    <row r="311" spans="1:8" x14ac:dyDescent="0.25">
      <c r="A311" s="201" t="s">
        <v>715</v>
      </c>
      <c r="B311" s="172" t="s">
        <v>684</v>
      </c>
      <c r="C311" s="172" t="s">
        <v>528</v>
      </c>
      <c r="D311" s="172" t="s">
        <v>649</v>
      </c>
      <c r="E311" s="172" t="s">
        <v>716</v>
      </c>
      <c r="F311" s="172"/>
      <c r="G311" s="176">
        <f>G312</f>
        <v>1703.1</v>
      </c>
      <c r="H311" s="92"/>
    </row>
    <row r="312" spans="1:8" x14ac:dyDescent="0.25">
      <c r="A312" s="178" t="s">
        <v>652</v>
      </c>
      <c r="B312" s="172" t="s">
        <v>684</v>
      </c>
      <c r="C312" s="172" t="s">
        <v>528</v>
      </c>
      <c r="D312" s="172" t="s">
        <v>649</v>
      </c>
      <c r="E312" s="172" t="s">
        <v>717</v>
      </c>
      <c r="F312" s="172"/>
      <c r="G312" s="176">
        <f>G313+G315+G317</f>
        <v>1703.1</v>
      </c>
      <c r="H312" s="92"/>
    </row>
    <row r="313" spans="1:8" ht="36.75" x14ac:dyDescent="0.25">
      <c r="A313" s="175" t="s">
        <v>116</v>
      </c>
      <c r="B313" s="172" t="s">
        <v>684</v>
      </c>
      <c r="C313" s="172" t="s">
        <v>528</v>
      </c>
      <c r="D313" s="172" t="s">
        <v>649</v>
      </c>
      <c r="E313" s="172" t="s">
        <v>717</v>
      </c>
      <c r="F313" s="172" t="s">
        <v>28</v>
      </c>
      <c r="G313" s="176">
        <f>G314</f>
        <v>1528.2</v>
      </c>
      <c r="H313" s="92"/>
    </row>
    <row r="314" spans="1:8" x14ac:dyDescent="0.25">
      <c r="A314" s="178" t="s">
        <v>273</v>
      </c>
      <c r="B314" s="172" t="s">
        <v>684</v>
      </c>
      <c r="C314" s="172" t="s">
        <v>528</v>
      </c>
      <c r="D314" s="172" t="s">
        <v>649</v>
      </c>
      <c r="E314" s="172" t="s">
        <v>717</v>
      </c>
      <c r="F314" s="172" t="s">
        <v>124</v>
      </c>
      <c r="G314" s="176">
        <f>1397.2+131</f>
        <v>1528.2</v>
      </c>
      <c r="H314" s="92"/>
    </row>
    <row r="315" spans="1:8" x14ac:dyDescent="0.25">
      <c r="A315" s="177" t="s">
        <v>67</v>
      </c>
      <c r="B315" s="172" t="s">
        <v>684</v>
      </c>
      <c r="C315" s="172" t="s">
        <v>528</v>
      </c>
      <c r="D315" s="172" t="s">
        <v>649</v>
      </c>
      <c r="E315" s="172" t="s">
        <v>717</v>
      </c>
      <c r="F315" s="172" t="s">
        <v>38</v>
      </c>
      <c r="G315" s="176">
        <f>G316</f>
        <v>173.6</v>
      </c>
      <c r="H315" s="92"/>
    </row>
    <row r="316" spans="1:8" x14ac:dyDescent="0.25">
      <c r="A316" s="178" t="s">
        <v>68</v>
      </c>
      <c r="B316" s="172" t="s">
        <v>684</v>
      </c>
      <c r="C316" s="172" t="s">
        <v>528</v>
      </c>
      <c r="D316" s="172" t="s">
        <v>649</v>
      </c>
      <c r="E316" s="172" t="s">
        <v>717</v>
      </c>
      <c r="F316" s="172" t="s">
        <v>40</v>
      </c>
      <c r="G316" s="176">
        <v>173.6</v>
      </c>
      <c r="H316" s="92"/>
    </row>
    <row r="317" spans="1:8" x14ac:dyDescent="0.25">
      <c r="A317" s="178" t="s">
        <v>57</v>
      </c>
      <c r="B317" s="172" t="s">
        <v>684</v>
      </c>
      <c r="C317" s="172" t="s">
        <v>528</v>
      </c>
      <c r="D317" s="172" t="s">
        <v>649</v>
      </c>
      <c r="E317" s="172" t="s">
        <v>717</v>
      </c>
      <c r="F317" s="172" t="s">
        <v>58</v>
      </c>
      <c r="G317" s="176">
        <f>G318</f>
        <v>1.3</v>
      </c>
      <c r="H317" s="92"/>
    </row>
    <row r="318" spans="1:8" x14ac:dyDescent="0.25">
      <c r="A318" s="201" t="s">
        <v>61</v>
      </c>
      <c r="B318" s="172" t="s">
        <v>684</v>
      </c>
      <c r="C318" s="172" t="s">
        <v>528</v>
      </c>
      <c r="D318" s="172" t="s">
        <v>649</v>
      </c>
      <c r="E318" s="172" t="s">
        <v>717</v>
      </c>
      <c r="F318" s="172" t="s">
        <v>62</v>
      </c>
      <c r="G318" s="176">
        <v>1.3</v>
      </c>
      <c r="H318" s="92"/>
    </row>
    <row r="319" spans="1:8" ht="26.25" x14ac:dyDescent="0.25">
      <c r="A319" s="177" t="s">
        <v>718</v>
      </c>
      <c r="B319" s="172" t="s">
        <v>684</v>
      </c>
      <c r="C319" s="172" t="s">
        <v>528</v>
      </c>
      <c r="D319" s="172" t="s">
        <v>649</v>
      </c>
      <c r="E319" s="172" t="s">
        <v>719</v>
      </c>
      <c r="F319" s="172"/>
      <c r="G319" s="176">
        <f>G320+G323+G326</f>
        <v>907</v>
      </c>
      <c r="H319" s="92"/>
    </row>
    <row r="320" spans="1:8" x14ac:dyDescent="0.25">
      <c r="A320" s="177" t="s">
        <v>720</v>
      </c>
      <c r="B320" s="172" t="s">
        <v>684</v>
      </c>
      <c r="C320" s="172" t="s">
        <v>528</v>
      </c>
      <c r="D320" s="172" t="s">
        <v>649</v>
      </c>
      <c r="E320" s="172" t="s">
        <v>721</v>
      </c>
      <c r="F320" s="172"/>
      <c r="G320" s="176">
        <f>G321</f>
        <v>115</v>
      </c>
      <c r="H320" s="92"/>
    </row>
    <row r="321" spans="1:8" x14ac:dyDescent="0.25">
      <c r="A321" s="177" t="s">
        <v>561</v>
      </c>
      <c r="B321" s="172" t="s">
        <v>684</v>
      </c>
      <c r="C321" s="172" t="s">
        <v>528</v>
      </c>
      <c r="D321" s="172" t="s">
        <v>649</v>
      </c>
      <c r="E321" s="172" t="s">
        <v>721</v>
      </c>
      <c r="F321" s="172" t="s">
        <v>38</v>
      </c>
      <c r="G321" s="176">
        <v>115</v>
      </c>
      <c r="H321" s="92"/>
    </row>
    <row r="322" spans="1:8" x14ac:dyDescent="0.25">
      <c r="A322" s="178" t="s">
        <v>68</v>
      </c>
      <c r="B322" s="172" t="s">
        <v>684</v>
      </c>
      <c r="C322" s="172" t="s">
        <v>528</v>
      </c>
      <c r="D322" s="172" t="s">
        <v>649</v>
      </c>
      <c r="E322" s="172" t="s">
        <v>721</v>
      </c>
      <c r="F322" s="172" t="s">
        <v>40</v>
      </c>
      <c r="G322" s="176">
        <v>115</v>
      </c>
      <c r="H322" s="92"/>
    </row>
    <row r="323" spans="1:8" x14ac:dyDescent="0.25">
      <c r="A323" s="177" t="s">
        <v>279</v>
      </c>
      <c r="B323" s="172" t="s">
        <v>684</v>
      </c>
      <c r="C323" s="172" t="s">
        <v>528</v>
      </c>
      <c r="D323" s="172" t="s">
        <v>649</v>
      </c>
      <c r="E323" s="172" t="s">
        <v>722</v>
      </c>
      <c r="F323" s="172"/>
      <c r="G323" s="176">
        <f>G324</f>
        <v>702</v>
      </c>
      <c r="H323" s="92"/>
    </row>
    <row r="324" spans="1:8" x14ac:dyDescent="0.25">
      <c r="A324" s="177" t="s">
        <v>67</v>
      </c>
      <c r="B324" s="172" t="s">
        <v>684</v>
      </c>
      <c r="C324" s="172" t="s">
        <v>528</v>
      </c>
      <c r="D324" s="172" t="s">
        <v>649</v>
      </c>
      <c r="E324" s="172" t="s">
        <v>722</v>
      </c>
      <c r="F324" s="172" t="s">
        <v>38</v>
      </c>
      <c r="G324" s="176">
        <v>702</v>
      </c>
      <c r="H324" s="92"/>
    </row>
    <row r="325" spans="1:8" x14ac:dyDescent="0.25">
      <c r="A325" s="178" t="s">
        <v>68</v>
      </c>
      <c r="B325" s="172" t="s">
        <v>684</v>
      </c>
      <c r="C325" s="172" t="s">
        <v>528</v>
      </c>
      <c r="D325" s="172" t="s">
        <v>649</v>
      </c>
      <c r="E325" s="172" t="s">
        <v>722</v>
      </c>
      <c r="F325" s="172" t="s">
        <v>40</v>
      </c>
      <c r="G325" s="176">
        <v>702</v>
      </c>
      <c r="H325" s="92"/>
    </row>
    <row r="326" spans="1:8" x14ac:dyDescent="0.25">
      <c r="A326" s="177" t="s">
        <v>302</v>
      </c>
      <c r="B326" s="172" t="s">
        <v>684</v>
      </c>
      <c r="C326" s="172" t="s">
        <v>528</v>
      </c>
      <c r="D326" s="172" t="s">
        <v>649</v>
      </c>
      <c r="E326" s="172" t="s">
        <v>723</v>
      </c>
      <c r="F326" s="172"/>
      <c r="G326" s="176">
        <f>G327</f>
        <v>90</v>
      </c>
      <c r="H326" s="92"/>
    </row>
    <row r="327" spans="1:8" x14ac:dyDescent="0.25">
      <c r="A327" s="177" t="s">
        <v>67</v>
      </c>
      <c r="B327" s="172" t="s">
        <v>684</v>
      </c>
      <c r="C327" s="172" t="s">
        <v>528</v>
      </c>
      <c r="D327" s="172" t="s">
        <v>649</v>
      </c>
      <c r="E327" s="172" t="s">
        <v>723</v>
      </c>
      <c r="F327" s="172" t="s">
        <v>38</v>
      </c>
      <c r="G327" s="176">
        <v>90</v>
      </c>
      <c r="H327" s="92"/>
    </row>
    <row r="328" spans="1:8" x14ac:dyDescent="0.25">
      <c r="A328" s="178" t="s">
        <v>68</v>
      </c>
      <c r="B328" s="172" t="s">
        <v>684</v>
      </c>
      <c r="C328" s="172" t="s">
        <v>528</v>
      </c>
      <c r="D328" s="172" t="s">
        <v>649</v>
      </c>
      <c r="E328" s="172" t="s">
        <v>723</v>
      </c>
      <c r="F328" s="172" t="s">
        <v>40</v>
      </c>
      <c r="G328" s="176">
        <v>90</v>
      </c>
      <c r="H328" s="92"/>
    </row>
    <row r="329" spans="1:8" ht="32.25" customHeight="1" x14ac:dyDescent="0.25">
      <c r="A329" s="181" t="s">
        <v>724</v>
      </c>
      <c r="B329" s="172" t="s">
        <v>684</v>
      </c>
      <c r="C329" s="172" t="s">
        <v>528</v>
      </c>
      <c r="D329" s="172" t="s">
        <v>649</v>
      </c>
      <c r="E329" s="172" t="s">
        <v>554</v>
      </c>
      <c r="F329" s="172"/>
      <c r="G329" s="176">
        <f>G330+G333</f>
        <v>243</v>
      </c>
      <c r="H329" s="92"/>
    </row>
    <row r="330" spans="1:8" ht="25.5" customHeight="1" x14ac:dyDescent="0.25">
      <c r="A330" s="181" t="s">
        <v>564</v>
      </c>
      <c r="B330" s="172" t="s">
        <v>684</v>
      </c>
      <c r="C330" s="172" t="s">
        <v>528</v>
      </c>
      <c r="D330" s="172" t="s">
        <v>649</v>
      </c>
      <c r="E330" s="172" t="s">
        <v>565</v>
      </c>
      <c r="F330" s="172"/>
      <c r="G330" s="176">
        <f>G331</f>
        <v>194</v>
      </c>
      <c r="H330" s="92"/>
    </row>
    <row r="331" spans="1:8" x14ac:dyDescent="0.25">
      <c r="A331" s="177" t="s">
        <v>67</v>
      </c>
      <c r="B331" s="172" t="s">
        <v>684</v>
      </c>
      <c r="C331" s="172" t="s">
        <v>528</v>
      </c>
      <c r="D331" s="172" t="s">
        <v>649</v>
      </c>
      <c r="E331" s="172" t="s">
        <v>565</v>
      </c>
      <c r="F331" s="172" t="s">
        <v>38</v>
      </c>
      <c r="G331" s="176">
        <v>194</v>
      </c>
      <c r="H331" s="92"/>
    </row>
    <row r="332" spans="1:8" x14ac:dyDescent="0.25">
      <c r="A332" s="178" t="s">
        <v>68</v>
      </c>
      <c r="B332" s="172" t="s">
        <v>684</v>
      </c>
      <c r="C332" s="172" t="s">
        <v>528</v>
      </c>
      <c r="D332" s="172" t="s">
        <v>649</v>
      </c>
      <c r="E332" s="172" t="s">
        <v>565</v>
      </c>
      <c r="F332" s="172" t="s">
        <v>40</v>
      </c>
      <c r="G332" s="176">
        <v>194</v>
      </c>
      <c r="H332" s="92"/>
    </row>
    <row r="333" spans="1:8" x14ac:dyDescent="0.25">
      <c r="A333" s="177" t="s">
        <v>562</v>
      </c>
      <c r="B333" s="172" t="s">
        <v>684</v>
      </c>
      <c r="C333" s="172" t="s">
        <v>528</v>
      </c>
      <c r="D333" s="172" t="s">
        <v>649</v>
      </c>
      <c r="E333" s="172" t="s">
        <v>646</v>
      </c>
      <c r="F333" s="172"/>
      <c r="G333" s="176">
        <f>G334</f>
        <v>49</v>
      </c>
      <c r="H333" s="92"/>
    </row>
    <row r="334" spans="1:8" x14ac:dyDescent="0.25">
      <c r="A334" s="177" t="s">
        <v>67</v>
      </c>
      <c r="B334" s="172" t="s">
        <v>684</v>
      </c>
      <c r="C334" s="172" t="s">
        <v>528</v>
      </c>
      <c r="D334" s="172" t="s">
        <v>649</v>
      </c>
      <c r="E334" s="172" t="s">
        <v>646</v>
      </c>
      <c r="F334" s="172" t="s">
        <v>38</v>
      </c>
      <c r="G334" s="176">
        <f>G335</f>
        <v>49</v>
      </c>
      <c r="H334" s="92"/>
    </row>
    <row r="335" spans="1:8" x14ac:dyDescent="0.25">
      <c r="A335" s="178" t="s">
        <v>68</v>
      </c>
      <c r="B335" s="172" t="s">
        <v>684</v>
      </c>
      <c r="C335" s="172" t="s">
        <v>528</v>
      </c>
      <c r="D335" s="172" t="s">
        <v>649</v>
      </c>
      <c r="E335" s="172" t="s">
        <v>646</v>
      </c>
      <c r="F335" s="172" t="s">
        <v>40</v>
      </c>
      <c r="G335" s="176">
        <v>49</v>
      </c>
      <c r="H335" s="92"/>
    </row>
    <row r="336" spans="1:8" ht="39" x14ac:dyDescent="0.25">
      <c r="A336" s="178" t="s">
        <v>725</v>
      </c>
      <c r="B336" s="172" t="s">
        <v>684</v>
      </c>
      <c r="C336" s="172" t="s">
        <v>528</v>
      </c>
      <c r="D336" s="172" t="s">
        <v>649</v>
      </c>
      <c r="E336" s="172" t="s">
        <v>567</v>
      </c>
      <c r="F336" s="172"/>
      <c r="G336" s="176">
        <f>G337</f>
        <v>40</v>
      </c>
      <c r="H336" s="92"/>
    </row>
    <row r="337" spans="1:255" ht="39" x14ac:dyDescent="0.25">
      <c r="A337" s="177" t="s">
        <v>572</v>
      </c>
      <c r="B337" s="172" t="s">
        <v>684</v>
      </c>
      <c r="C337" s="172" t="s">
        <v>528</v>
      </c>
      <c r="D337" s="172" t="s">
        <v>649</v>
      </c>
      <c r="E337" s="172" t="s">
        <v>573</v>
      </c>
      <c r="F337" s="172"/>
      <c r="G337" s="176">
        <f>G338</f>
        <v>40</v>
      </c>
      <c r="H337" s="92"/>
    </row>
    <row r="338" spans="1:255" x14ac:dyDescent="0.25">
      <c r="A338" s="177" t="s">
        <v>67</v>
      </c>
      <c r="B338" s="172" t="s">
        <v>684</v>
      </c>
      <c r="C338" s="172" t="s">
        <v>528</v>
      </c>
      <c r="D338" s="172" t="s">
        <v>649</v>
      </c>
      <c r="E338" s="172" t="s">
        <v>573</v>
      </c>
      <c r="F338" s="172" t="s">
        <v>38</v>
      </c>
      <c r="G338" s="176">
        <v>40</v>
      </c>
      <c r="H338" s="92"/>
    </row>
    <row r="339" spans="1:255" x14ac:dyDescent="0.25">
      <c r="A339" s="178" t="s">
        <v>68</v>
      </c>
      <c r="B339" s="172" t="s">
        <v>684</v>
      </c>
      <c r="C339" s="172" t="s">
        <v>528</v>
      </c>
      <c r="D339" s="172" t="s">
        <v>649</v>
      </c>
      <c r="E339" s="172" t="s">
        <v>573</v>
      </c>
      <c r="F339" s="172" t="s">
        <v>40</v>
      </c>
      <c r="G339" s="176">
        <v>40</v>
      </c>
      <c r="H339" s="92"/>
    </row>
    <row r="340" spans="1:255" ht="26.25" x14ac:dyDescent="0.25">
      <c r="A340" s="177" t="s">
        <v>583</v>
      </c>
      <c r="B340" s="172" t="s">
        <v>726</v>
      </c>
      <c r="C340" s="172" t="s">
        <v>528</v>
      </c>
      <c r="D340" s="172" t="s">
        <v>649</v>
      </c>
      <c r="E340" s="172" t="s">
        <v>584</v>
      </c>
      <c r="F340" s="172"/>
      <c r="G340" s="176">
        <f>G341</f>
        <v>5.5</v>
      </c>
      <c r="H340" s="92"/>
    </row>
    <row r="341" spans="1:255" ht="39" x14ac:dyDescent="0.25">
      <c r="A341" s="177" t="s">
        <v>585</v>
      </c>
      <c r="B341" s="172" t="s">
        <v>726</v>
      </c>
      <c r="C341" s="172" t="s">
        <v>528</v>
      </c>
      <c r="D341" s="172" t="s">
        <v>649</v>
      </c>
      <c r="E341" s="172" t="s">
        <v>586</v>
      </c>
      <c r="F341" s="172"/>
      <c r="G341" s="176">
        <v>5.5</v>
      </c>
      <c r="H341" s="92"/>
    </row>
    <row r="342" spans="1:255" x14ac:dyDescent="0.25">
      <c r="A342" s="177" t="s">
        <v>67</v>
      </c>
      <c r="B342" s="172" t="s">
        <v>726</v>
      </c>
      <c r="C342" s="172" t="s">
        <v>528</v>
      </c>
      <c r="D342" s="172" t="s">
        <v>649</v>
      </c>
      <c r="E342" s="172" t="s">
        <v>586</v>
      </c>
      <c r="F342" s="172" t="s">
        <v>38</v>
      </c>
      <c r="G342" s="176">
        <v>5.5</v>
      </c>
      <c r="H342" s="92"/>
    </row>
    <row r="343" spans="1:255" x14ac:dyDescent="0.25">
      <c r="A343" s="178" t="s">
        <v>68</v>
      </c>
      <c r="B343" s="172" t="s">
        <v>726</v>
      </c>
      <c r="C343" s="172" t="s">
        <v>528</v>
      </c>
      <c r="D343" s="172" t="s">
        <v>649</v>
      </c>
      <c r="E343" s="172" t="s">
        <v>586</v>
      </c>
      <c r="F343" s="172" t="s">
        <v>40</v>
      </c>
      <c r="G343" s="176">
        <v>5.5</v>
      </c>
      <c r="H343" s="92"/>
    </row>
    <row r="344" spans="1:255" s="100" customFormat="1" ht="29.25" x14ac:dyDescent="0.25">
      <c r="A344" s="216" t="s">
        <v>727</v>
      </c>
      <c r="B344" s="217" t="s">
        <v>728</v>
      </c>
      <c r="C344" s="217"/>
      <c r="D344" s="217"/>
      <c r="E344" s="218"/>
      <c r="F344" s="218"/>
      <c r="G344" s="219">
        <f>G345</f>
        <v>1167</v>
      </c>
      <c r="H344" s="162"/>
    </row>
    <row r="345" spans="1:255" s="169" customFormat="1" x14ac:dyDescent="0.25">
      <c r="A345" s="220" t="s">
        <v>654</v>
      </c>
      <c r="B345" s="221" t="s">
        <v>728</v>
      </c>
      <c r="C345" s="221" t="s">
        <v>545</v>
      </c>
      <c r="D345" s="221"/>
      <c r="E345" s="222"/>
      <c r="F345" s="222"/>
      <c r="G345" s="223">
        <f>G346+G365</f>
        <v>1167</v>
      </c>
      <c r="H345" s="215"/>
    </row>
    <row r="346" spans="1:255" s="48" customFormat="1" x14ac:dyDescent="0.25">
      <c r="A346" s="224" t="s">
        <v>174</v>
      </c>
      <c r="B346" s="221" t="s">
        <v>728</v>
      </c>
      <c r="C346" s="221" t="s">
        <v>545</v>
      </c>
      <c r="D346" s="221" t="s">
        <v>593</v>
      </c>
      <c r="E346" s="221"/>
      <c r="F346" s="221"/>
      <c r="G346" s="223">
        <f>G348+G356+G361+G364</f>
        <v>1167</v>
      </c>
      <c r="H346" s="225"/>
    </row>
    <row r="347" spans="1:255" s="48" customFormat="1" x14ac:dyDescent="0.25">
      <c r="A347" s="226" t="s">
        <v>606</v>
      </c>
      <c r="B347" s="222" t="s">
        <v>728</v>
      </c>
      <c r="C347" s="222" t="s">
        <v>545</v>
      </c>
      <c r="D347" s="222" t="s">
        <v>593</v>
      </c>
      <c r="E347" s="222" t="s">
        <v>547</v>
      </c>
      <c r="F347" s="222"/>
      <c r="G347" s="227">
        <v>1063</v>
      </c>
      <c r="H347" s="225"/>
    </row>
    <row r="348" spans="1:255" ht="26.25" x14ac:dyDescent="0.25">
      <c r="A348" s="178" t="s">
        <v>729</v>
      </c>
      <c r="B348" s="172" t="s">
        <v>728</v>
      </c>
      <c r="C348" s="172" t="s">
        <v>545</v>
      </c>
      <c r="D348" s="172" t="s">
        <v>593</v>
      </c>
      <c r="E348" s="172" t="s">
        <v>730</v>
      </c>
      <c r="F348" s="172"/>
      <c r="G348" s="227">
        <f>G349+G351+G353</f>
        <v>1063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</row>
    <row r="349" spans="1:255" ht="36.75" x14ac:dyDescent="0.25">
      <c r="A349" s="175" t="s">
        <v>116</v>
      </c>
      <c r="B349" s="172" t="s">
        <v>728</v>
      </c>
      <c r="C349" s="172" t="s">
        <v>545</v>
      </c>
      <c r="D349" s="172" t="s">
        <v>593</v>
      </c>
      <c r="E349" s="172" t="s">
        <v>730</v>
      </c>
      <c r="F349" s="172" t="s">
        <v>28</v>
      </c>
      <c r="G349" s="227">
        <v>939.2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</row>
    <row r="350" spans="1:255" x14ac:dyDescent="0.25">
      <c r="A350" s="175" t="s">
        <v>117</v>
      </c>
      <c r="B350" s="172" t="s">
        <v>728</v>
      </c>
      <c r="C350" s="172" t="s">
        <v>545</v>
      </c>
      <c r="D350" s="172" t="s">
        <v>593</v>
      </c>
      <c r="E350" s="172" t="s">
        <v>730</v>
      </c>
      <c r="F350" s="172" t="s">
        <v>30</v>
      </c>
      <c r="G350" s="227">
        <v>939.2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</row>
    <row r="351" spans="1:255" x14ac:dyDescent="0.25">
      <c r="A351" s="177" t="s">
        <v>67</v>
      </c>
      <c r="B351" s="172" t="s">
        <v>728</v>
      </c>
      <c r="C351" s="172" t="s">
        <v>545</v>
      </c>
      <c r="D351" s="172" t="s">
        <v>593</v>
      </c>
      <c r="E351" s="172" t="s">
        <v>730</v>
      </c>
      <c r="F351" s="172" t="s">
        <v>38</v>
      </c>
      <c r="G351" s="227">
        <v>123.5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</row>
    <row r="352" spans="1:255" x14ac:dyDescent="0.25">
      <c r="A352" s="178" t="s">
        <v>68</v>
      </c>
      <c r="B352" s="172" t="s">
        <v>728</v>
      </c>
      <c r="C352" s="172" t="s">
        <v>545</v>
      </c>
      <c r="D352" s="172" t="s">
        <v>593</v>
      </c>
      <c r="E352" s="172" t="s">
        <v>730</v>
      </c>
      <c r="F352" s="172" t="s">
        <v>40</v>
      </c>
      <c r="G352" s="227">
        <v>123.5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</row>
    <row r="353" spans="1:255" x14ac:dyDescent="0.25">
      <c r="A353" s="174" t="s">
        <v>57</v>
      </c>
      <c r="B353" s="172" t="s">
        <v>728</v>
      </c>
      <c r="C353" s="172" t="s">
        <v>545</v>
      </c>
      <c r="D353" s="172" t="s">
        <v>593</v>
      </c>
      <c r="E353" s="172" t="s">
        <v>730</v>
      </c>
      <c r="F353" s="172" t="s">
        <v>58</v>
      </c>
      <c r="G353" s="227">
        <v>0.3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</row>
    <row r="354" spans="1:255" x14ac:dyDescent="0.25">
      <c r="A354" s="228" t="s">
        <v>542</v>
      </c>
      <c r="B354" s="172" t="s">
        <v>728</v>
      </c>
      <c r="C354" s="172" t="s">
        <v>545</v>
      </c>
      <c r="D354" s="172" t="s">
        <v>593</v>
      </c>
      <c r="E354" s="172" t="s">
        <v>730</v>
      </c>
      <c r="F354" s="172" t="s">
        <v>62</v>
      </c>
      <c r="G354" s="227">
        <v>0.3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</row>
    <row r="355" spans="1:255" ht="26.25" x14ac:dyDescent="0.25">
      <c r="A355" s="181" t="s">
        <v>731</v>
      </c>
      <c r="B355" s="172" t="s">
        <v>728</v>
      </c>
      <c r="C355" s="172" t="s">
        <v>545</v>
      </c>
      <c r="D355" s="172" t="s">
        <v>593</v>
      </c>
      <c r="E355" s="172" t="s">
        <v>732</v>
      </c>
      <c r="F355" s="172"/>
      <c r="G355" s="227">
        <f>G356</f>
        <v>50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</row>
    <row r="356" spans="1:255" x14ac:dyDescent="0.25">
      <c r="A356" s="177" t="s">
        <v>67</v>
      </c>
      <c r="B356" s="172" t="s">
        <v>728</v>
      </c>
      <c r="C356" s="172" t="s">
        <v>545</v>
      </c>
      <c r="D356" s="172" t="s">
        <v>593</v>
      </c>
      <c r="E356" s="172" t="s">
        <v>732</v>
      </c>
      <c r="F356" s="172" t="s">
        <v>38</v>
      </c>
      <c r="G356" s="227">
        <v>50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</row>
    <row r="357" spans="1:255" x14ac:dyDescent="0.25">
      <c r="A357" s="178" t="s">
        <v>68</v>
      </c>
      <c r="B357" s="172" t="s">
        <v>728</v>
      </c>
      <c r="C357" s="172" t="s">
        <v>545</v>
      </c>
      <c r="D357" s="172" t="s">
        <v>593</v>
      </c>
      <c r="E357" s="172" t="s">
        <v>732</v>
      </c>
      <c r="F357" s="172" t="s">
        <v>40</v>
      </c>
      <c r="G357" s="227">
        <v>50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</row>
    <row r="358" spans="1:255" x14ac:dyDescent="0.25">
      <c r="A358" s="229" t="s">
        <v>655</v>
      </c>
      <c r="B358" s="172" t="s">
        <v>728</v>
      </c>
      <c r="C358" s="172" t="s">
        <v>545</v>
      </c>
      <c r="D358" s="172" t="s">
        <v>593</v>
      </c>
      <c r="E358" s="172" t="s">
        <v>656</v>
      </c>
      <c r="F358" s="172"/>
      <c r="G358" s="227">
        <f>G359</f>
        <v>4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</row>
    <row r="359" spans="1:255" ht="78.75" customHeight="1" x14ac:dyDescent="0.25">
      <c r="A359" s="230" t="s">
        <v>733</v>
      </c>
      <c r="B359" s="172" t="s">
        <v>728</v>
      </c>
      <c r="C359" s="172" t="s">
        <v>545</v>
      </c>
      <c r="D359" s="172" t="s">
        <v>593</v>
      </c>
      <c r="E359" s="172" t="s">
        <v>734</v>
      </c>
      <c r="F359" s="172"/>
      <c r="G359" s="227">
        <f>G360</f>
        <v>4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</row>
    <row r="360" spans="1:255" x14ac:dyDescent="0.25">
      <c r="A360" s="175" t="s">
        <v>57</v>
      </c>
      <c r="B360" s="172" t="s">
        <v>728</v>
      </c>
      <c r="C360" s="172" t="s">
        <v>545</v>
      </c>
      <c r="D360" s="172" t="s">
        <v>593</v>
      </c>
      <c r="E360" s="172" t="s">
        <v>734</v>
      </c>
      <c r="F360" s="172" t="s">
        <v>58</v>
      </c>
      <c r="G360" s="227">
        <v>4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</row>
    <row r="361" spans="1:255" ht="39" x14ac:dyDescent="0.25">
      <c r="A361" s="177" t="s">
        <v>184</v>
      </c>
      <c r="B361" s="172" t="s">
        <v>728</v>
      </c>
      <c r="C361" s="172" t="s">
        <v>545</v>
      </c>
      <c r="D361" s="172" t="s">
        <v>593</v>
      </c>
      <c r="E361" s="172" t="s">
        <v>734</v>
      </c>
      <c r="F361" s="172" t="s">
        <v>185</v>
      </c>
      <c r="G361" s="227">
        <v>4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</row>
    <row r="362" spans="1:255" ht="64.5" x14ac:dyDescent="0.25">
      <c r="A362" s="177" t="s">
        <v>735</v>
      </c>
      <c r="B362" s="172" t="s">
        <v>728</v>
      </c>
      <c r="C362" s="172" t="s">
        <v>545</v>
      </c>
      <c r="D362" s="172" t="s">
        <v>593</v>
      </c>
      <c r="E362" s="172" t="s">
        <v>736</v>
      </c>
      <c r="F362" s="172"/>
      <c r="G362" s="227">
        <f>G363</f>
        <v>50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x14ac:dyDescent="0.25">
      <c r="A363" s="175" t="s">
        <v>57</v>
      </c>
      <c r="B363" s="172" t="s">
        <v>728</v>
      </c>
      <c r="C363" s="172" t="s">
        <v>545</v>
      </c>
      <c r="D363" s="172" t="s">
        <v>593</v>
      </c>
      <c r="E363" s="172" t="s">
        <v>736</v>
      </c>
      <c r="F363" s="172" t="s">
        <v>58</v>
      </c>
      <c r="G363" s="227">
        <v>50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ht="39" x14ac:dyDescent="0.25">
      <c r="A364" s="177" t="s">
        <v>184</v>
      </c>
      <c r="B364" s="172" t="s">
        <v>728</v>
      </c>
      <c r="C364" s="172" t="s">
        <v>545</v>
      </c>
      <c r="D364" s="172" t="s">
        <v>593</v>
      </c>
      <c r="E364" s="172" t="s">
        <v>736</v>
      </c>
      <c r="F364" s="172" t="s">
        <v>185</v>
      </c>
      <c r="G364" s="227">
        <v>50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ht="2.25" customHeight="1" x14ac:dyDescent="0.25">
      <c r="A365" s="175" t="s">
        <v>737</v>
      </c>
      <c r="B365" s="172" t="s">
        <v>728</v>
      </c>
      <c r="C365" s="172" t="s">
        <v>545</v>
      </c>
      <c r="D365" s="172" t="s">
        <v>593</v>
      </c>
      <c r="E365" s="172" t="s">
        <v>738</v>
      </c>
      <c r="F365" s="172"/>
      <c r="G365" s="176">
        <f>G366</f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ht="36.75" hidden="1" x14ac:dyDescent="0.25">
      <c r="A366" s="231" t="s">
        <v>697</v>
      </c>
      <c r="B366" s="232" t="s">
        <v>728</v>
      </c>
      <c r="C366" s="232" t="s">
        <v>545</v>
      </c>
      <c r="D366" s="232" t="s">
        <v>593</v>
      </c>
      <c r="E366" s="232" t="s">
        <v>738</v>
      </c>
      <c r="F366" s="232" t="s">
        <v>28</v>
      </c>
      <c r="G366" s="194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s="100" customFormat="1" ht="43.5" x14ac:dyDescent="0.25">
      <c r="A367" s="216" t="s">
        <v>739</v>
      </c>
      <c r="B367" s="217" t="s">
        <v>740</v>
      </c>
      <c r="C367" s="217"/>
      <c r="D367" s="217"/>
      <c r="E367" s="218"/>
      <c r="F367" s="218"/>
      <c r="G367" s="219">
        <f>G368+G379+G397+G388</f>
        <v>19588.767639999998</v>
      </c>
      <c r="H367" s="162"/>
    </row>
    <row r="368" spans="1:255" s="183" customFormat="1" x14ac:dyDescent="0.25">
      <c r="A368" s="220" t="s">
        <v>600</v>
      </c>
      <c r="B368" s="221" t="s">
        <v>740</v>
      </c>
      <c r="C368" s="221" t="s">
        <v>537</v>
      </c>
      <c r="D368" s="221"/>
      <c r="E368" s="221"/>
      <c r="F368" s="221"/>
      <c r="G368" s="223">
        <f>G369</f>
        <v>943</v>
      </c>
      <c r="H368" s="167"/>
    </row>
    <row r="369" spans="1:255" s="183" customFormat="1" x14ac:dyDescent="0.25">
      <c r="A369" s="179" t="s">
        <v>101</v>
      </c>
      <c r="B369" s="171" t="s">
        <v>740</v>
      </c>
      <c r="C369" s="171" t="s">
        <v>537</v>
      </c>
      <c r="D369" s="171" t="s">
        <v>633</v>
      </c>
      <c r="E369" s="171"/>
      <c r="F369" s="171"/>
      <c r="G369" s="173">
        <f>G370</f>
        <v>943</v>
      </c>
      <c r="H369" s="225"/>
    </row>
    <row r="370" spans="1:255" x14ac:dyDescent="0.25">
      <c r="A370" s="184" t="s">
        <v>606</v>
      </c>
      <c r="B370" s="172" t="s">
        <v>740</v>
      </c>
      <c r="C370" s="172" t="s">
        <v>537</v>
      </c>
      <c r="D370" s="172" t="s">
        <v>633</v>
      </c>
      <c r="E370" s="172" t="s">
        <v>547</v>
      </c>
      <c r="F370" s="172"/>
      <c r="G370" s="176">
        <f>G371+G374</f>
        <v>943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s="183" customFormat="1" x14ac:dyDescent="0.25">
      <c r="A371" s="184" t="s">
        <v>548</v>
      </c>
      <c r="B371" s="172" t="s">
        <v>740</v>
      </c>
      <c r="C371" s="172" t="s">
        <v>537</v>
      </c>
      <c r="D371" s="172" t="s">
        <v>633</v>
      </c>
      <c r="E371" s="172" t="s">
        <v>549</v>
      </c>
      <c r="F371" s="172"/>
      <c r="G371" s="176">
        <f>G372</f>
        <v>900</v>
      </c>
      <c r="H371" s="225"/>
    </row>
    <row r="372" spans="1:255" s="183" customFormat="1" ht="36.75" x14ac:dyDescent="0.25">
      <c r="A372" s="175" t="s">
        <v>116</v>
      </c>
      <c r="B372" s="172" t="s">
        <v>740</v>
      </c>
      <c r="C372" s="172" t="s">
        <v>537</v>
      </c>
      <c r="D372" s="172" t="s">
        <v>633</v>
      </c>
      <c r="E372" s="172" t="s">
        <v>549</v>
      </c>
      <c r="F372" s="172" t="s">
        <v>28</v>
      </c>
      <c r="G372" s="176">
        <f>G373</f>
        <v>900</v>
      </c>
      <c r="H372" s="225"/>
    </row>
    <row r="373" spans="1:255" s="183" customFormat="1" x14ac:dyDescent="0.25">
      <c r="A373" s="175" t="s">
        <v>117</v>
      </c>
      <c r="B373" s="172" t="s">
        <v>740</v>
      </c>
      <c r="C373" s="172" t="s">
        <v>537</v>
      </c>
      <c r="D373" s="172" t="s">
        <v>633</v>
      </c>
      <c r="E373" s="172" t="s">
        <v>549</v>
      </c>
      <c r="F373" s="172" t="s">
        <v>30</v>
      </c>
      <c r="G373" s="176">
        <f>790+110</f>
        <v>900</v>
      </c>
      <c r="H373" s="225"/>
    </row>
    <row r="374" spans="1:255" s="183" customFormat="1" x14ac:dyDescent="0.25">
      <c r="A374" s="233" t="s">
        <v>550</v>
      </c>
      <c r="B374" s="172" t="s">
        <v>740</v>
      </c>
      <c r="C374" s="172" t="s">
        <v>537</v>
      </c>
      <c r="D374" s="172" t="s">
        <v>633</v>
      </c>
      <c r="E374" s="172" t="s">
        <v>552</v>
      </c>
      <c r="F374" s="172"/>
      <c r="G374" s="176">
        <f>G375+G377</f>
        <v>43</v>
      </c>
      <c r="H374" s="225"/>
    </row>
    <row r="375" spans="1:255" s="183" customFormat="1" x14ac:dyDescent="0.25">
      <c r="A375" s="177" t="s">
        <v>67</v>
      </c>
      <c r="B375" s="172" t="s">
        <v>740</v>
      </c>
      <c r="C375" s="172" t="s">
        <v>537</v>
      </c>
      <c r="D375" s="172" t="s">
        <v>633</v>
      </c>
      <c r="E375" s="172" t="s">
        <v>552</v>
      </c>
      <c r="F375" s="172" t="s">
        <v>38</v>
      </c>
      <c r="G375" s="176">
        <v>36</v>
      </c>
      <c r="H375" s="225"/>
    </row>
    <row r="376" spans="1:255" s="183" customFormat="1" x14ac:dyDescent="0.25">
      <c r="A376" s="178" t="s">
        <v>68</v>
      </c>
      <c r="B376" s="172" t="s">
        <v>740</v>
      </c>
      <c r="C376" s="172" t="s">
        <v>537</v>
      </c>
      <c r="D376" s="172" t="s">
        <v>633</v>
      </c>
      <c r="E376" s="172" t="s">
        <v>552</v>
      </c>
      <c r="F376" s="172" t="s">
        <v>40</v>
      </c>
      <c r="G376" s="176">
        <v>36</v>
      </c>
      <c r="H376" s="225"/>
    </row>
    <row r="377" spans="1:255" s="183" customFormat="1" x14ac:dyDescent="0.25">
      <c r="A377" s="175" t="s">
        <v>57</v>
      </c>
      <c r="B377" s="172" t="s">
        <v>740</v>
      </c>
      <c r="C377" s="172" t="s">
        <v>537</v>
      </c>
      <c r="D377" s="172" t="s">
        <v>633</v>
      </c>
      <c r="E377" s="172" t="s">
        <v>552</v>
      </c>
      <c r="F377" s="172" t="s">
        <v>58</v>
      </c>
      <c r="G377" s="176">
        <v>7</v>
      </c>
      <c r="H377" s="225"/>
    </row>
    <row r="378" spans="1:255" s="183" customFormat="1" x14ac:dyDescent="0.25">
      <c r="A378" s="228" t="s">
        <v>542</v>
      </c>
      <c r="B378" s="172" t="s">
        <v>740</v>
      </c>
      <c r="C378" s="172" t="s">
        <v>537</v>
      </c>
      <c r="D378" s="172" t="s">
        <v>633</v>
      </c>
      <c r="E378" s="172" t="s">
        <v>552</v>
      </c>
      <c r="F378" s="172" t="s">
        <v>62</v>
      </c>
      <c r="G378" s="176">
        <v>7</v>
      </c>
      <c r="H378" s="225"/>
    </row>
    <row r="379" spans="1:255" s="169" customFormat="1" x14ac:dyDescent="0.25">
      <c r="A379" s="234" t="s">
        <v>654</v>
      </c>
      <c r="B379" s="171" t="s">
        <v>740</v>
      </c>
      <c r="C379" s="171" t="s">
        <v>545</v>
      </c>
      <c r="D379" s="171"/>
      <c r="E379" s="171"/>
      <c r="F379" s="171"/>
      <c r="G379" s="173">
        <f>G380</f>
        <v>5473.1229800000001</v>
      </c>
      <c r="H379" s="215"/>
    </row>
    <row r="380" spans="1:255" s="183" customFormat="1" x14ac:dyDescent="0.25">
      <c r="A380" s="179" t="s">
        <v>198</v>
      </c>
      <c r="B380" s="171" t="s">
        <v>740</v>
      </c>
      <c r="C380" s="171" t="s">
        <v>545</v>
      </c>
      <c r="D380" s="171" t="s">
        <v>649</v>
      </c>
      <c r="E380" s="171"/>
      <c r="F380" s="171"/>
      <c r="G380" s="173">
        <f>G381+G385</f>
        <v>5473.1229800000001</v>
      </c>
      <c r="H380" s="225"/>
    </row>
    <row r="381" spans="1:255" s="183" customFormat="1" x14ac:dyDescent="0.25">
      <c r="A381" s="175" t="s">
        <v>741</v>
      </c>
      <c r="B381" s="172" t="s">
        <v>740</v>
      </c>
      <c r="C381" s="172" t="s">
        <v>545</v>
      </c>
      <c r="D381" s="172" t="s">
        <v>649</v>
      </c>
      <c r="E381" s="172" t="s">
        <v>742</v>
      </c>
      <c r="F381" s="171"/>
      <c r="G381" s="176">
        <f>G382</f>
        <v>5455.6229800000001</v>
      </c>
      <c r="H381" s="225"/>
    </row>
    <row r="382" spans="1:255" x14ac:dyDescent="0.25">
      <c r="A382" s="178" t="s">
        <v>743</v>
      </c>
      <c r="B382" s="172" t="s">
        <v>740</v>
      </c>
      <c r="C382" s="172" t="s">
        <v>545</v>
      </c>
      <c r="D382" s="172" t="s">
        <v>649</v>
      </c>
      <c r="E382" s="172" t="s">
        <v>744</v>
      </c>
      <c r="F382" s="172"/>
      <c r="G382" s="176">
        <f>G383</f>
        <v>5455.6229800000001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</row>
    <row r="383" spans="1:255" s="196" customFormat="1" x14ac:dyDescent="0.25">
      <c r="A383" s="177" t="s">
        <v>67</v>
      </c>
      <c r="B383" s="172" t="s">
        <v>740</v>
      </c>
      <c r="C383" s="172" t="s">
        <v>545</v>
      </c>
      <c r="D383" s="172" t="s">
        <v>649</v>
      </c>
      <c r="E383" s="172" t="s">
        <v>744</v>
      </c>
      <c r="F383" s="172" t="s">
        <v>38</v>
      </c>
      <c r="G383" s="176">
        <f>G384</f>
        <v>5455.6229800000001</v>
      </c>
      <c r="H383" s="195"/>
    </row>
    <row r="384" spans="1:255" s="196" customFormat="1" x14ac:dyDescent="0.25">
      <c r="A384" s="178" t="s">
        <v>68</v>
      </c>
      <c r="B384" s="172" t="s">
        <v>740</v>
      </c>
      <c r="C384" s="172" t="s">
        <v>545</v>
      </c>
      <c r="D384" s="172" t="s">
        <v>649</v>
      </c>
      <c r="E384" s="172" t="s">
        <v>744</v>
      </c>
      <c r="F384" s="172" t="s">
        <v>40</v>
      </c>
      <c r="G384" s="176">
        <f>3936+1519.62298</f>
        <v>5455.6229800000001</v>
      </c>
      <c r="H384" s="195"/>
    </row>
    <row r="385" spans="1:9" s="196" customFormat="1" ht="24.75" x14ac:dyDescent="0.25">
      <c r="A385" s="175" t="s">
        <v>745</v>
      </c>
      <c r="B385" s="172" t="s">
        <v>740</v>
      </c>
      <c r="C385" s="172" t="s">
        <v>545</v>
      </c>
      <c r="D385" s="172" t="s">
        <v>649</v>
      </c>
      <c r="E385" s="172" t="s">
        <v>746</v>
      </c>
      <c r="F385" s="172"/>
      <c r="G385" s="176">
        <v>17.5</v>
      </c>
      <c r="H385" s="195"/>
    </row>
    <row r="386" spans="1:9" s="196" customFormat="1" x14ac:dyDescent="0.25">
      <c r="A386" s="177" t="s">
        <v>67</v>
      </c>
      <c r="B386" s="172" t="s">
        <v>740</v>
      </c>
      <c r="C386" s="172" t="s">
        <v>545</v>
      </c>
      <c r="D386" s="172" t="s">
        <v>649</v>
      </c>
      <c r="E386" s="172" t="s">
        <v>746</v>
      </c>
      <c r="F386" s="172" t="s">
        <v>38</v>
      </c>
      <c r="G386" s="176">
        <v>17.5</v>
      </c>
      <c r="H386" s="195"/>
    </row>
    <row r="387" spans="1:9" s="196" customFormat="1" x14ac:dyDescent="0.25">
      <c r="A387" s="178" t="s">
        <v>68</v>
      </c>
      <c r="B387" s="172" t="s">
        <v>740</v>
      </c>
      <c r="C387" s="172" t="s">
        <v>545</v>
      </c>
      <c r="D387" s="172" t="s">
        <v>649</v>
      </c>
      <c r="E387" s="172" t="s">
        <v>746</v>
      </c>
      <c r="F387" s="172" t="s">
        <v>40</v>
      </c>
      <c r="G387" s="176">
        <v>17.5</v>
      </c>
      <c r="H387" s="195"/>
    </row>
    <row r="388" spans="1:9" s="199" customFormat="1" x14ac:dyDescent="0.25">
      <c r="A388" s="235" t="s">
        <v>527</v>
      </c>
      <c r="B388" s="171" t="s">
        <v>740</v>
      </c>
      <c r="C388" s="171" t="s">
        <v>528</v>
      </c>
      <c r="D388" s="171"/>
      <c r="E388" s="171"/>
      <c r="F388" s="171"/>
      <c r="G388" s="173">
        <f>G389</f>
        <v>13043.04466</v>
      </c>
      <c r="H388" s="236"/>
    </row>
    <row r="389" spans="1:9" s="199" customFormat="1" x14ac:dyDescent="0.25">
      <c r="A389" s="200" t="s">
        <v>259</v>
      </c>
      <c r="B389" s="171" t="s">
        <v>740</v>
      </c>
      <c r="C389" s="171" t="s">
        <v>528</v>
      </c>
      <c r="D389" s="171" t="s">
        <v>537</v>
      </c>
      <c r="E389" s="171"/>
      <c r="F389" s="171"/>
      <c r="G389" s="173">
        <f>G390</f>
        <v>13043.04466</v>
      </c>
      <c r="H389" s="236"/>
    </row>
    <row r="390" spans="1:9" s="196" customFormat="1" x14ac:dyDescent="0.25">
      <c r="A390" s="186" t="s">
        <v>685</v>
      </c>
      <c r="B390" s="172" t="s">
        <v>740</v>
      </c>
      <c r="C390" s="172" t="s">
        <v>528</v>
      </c>
      <c r="D390" s="172" t="s">
        <v>537</v>
      </c>
      <c r="E390" s="172" t="s">
        <v>686</v>
      </c>
      <c r="F390" s="172"/>
      <c r="G390" s="176">
        <f>G391+G394</f>
        <v>13043.04466</v>
      </c>
      <c r="H390" s="195"/>
    </row>
    <row r="391" spans="1:9" s="196" customFormat="1" ht="26.25" x14ac:dyDescent="0.25">
      <c r="A391" s="178" t="s">
        <v>747</v>
      </c>
      <c r="B391" s="172" t="s">
        <v>740</v>
      </c>
      <c r="C391" s="172" t="s">
        <v>528</v>
      </c>
      <c r="D391" s="172" t="s">
        <v>537</v>
      </c>
      <c r="E391" s="71" t="s">
        <v>748</v>
      </c>
      <c r="F391" s="172"/>
      <c r="G391" s="176">
        <f>G392</f>
        <v>7412</v>
      </c>
      <c r="H391" s="195"/>
    </row>
    <row r="392" spans="1:9" s="196" customFormat="1" ht="26.25" x14ac:dyDescent="0.25">
      <c r="A392" s="178" t="s">
        <v>136</v>
      </c>
      <c r="B392" s="172" t="s">
        <v>740</v>
      </c>
      <c r="C392" s="172" t="s">
        <v>528</v>
      </c>
      <c r="D392" s="172" t="s">
        <v>537</v>
      </c>
      <c r="E392" s="71" t="s">
        <v>748</v>
      </c>
      <c r="F392" s="172" t="s">
        <v>137</v>
      </c>
      <c r="G392" s="176">
        <f>G393</f>
        <v>7412</v>
      </c>
      <c r="H392" s="195"/>
    </row>
    <row r="393" spans="1:9" s="196" customFormat="1" x14ac:dyDescent="0.25">
      <c r="A393" s="178" t="s">
        <v>138</v>
      </c>
      <c r="B393" s="172" t="s">
        <v>740</v>
      </c>
      <c r="C393" s="172" t="s">
        <v>528</v>
      </c>
      <c r="D393" s="172" t="s">
        <v>537</v>
      </c>
      <c r="E393" s="71" t="s">
        <v>748</v>
      </c>
      <c r="F393" s="172" t="s">
        <v>139</v>
      </c>
      <c r="G393" s="176">
        <v>7412</v>
      </c>
      <c r="H393" s="195"/>
    </row>
    <row r="394" spans="1:9" s="196" customFormat="1" ht="26.25" x14ac:dyDescent="0.25">
      <c r="A394" s="178" t="s">
        <v>749</v>
      </c>
      <c r="B394" s="172" t="s">
        <v>740</v>
      </c>
      <c r="C394" s="172" t="s">
        <v>528</v>
      </c>
      <c r="D394" s="172" t="s">
        <v>537</v>
      </c>
      <c r="E394" s="71" t="s">
        <v>750</v>
      </c>
      <c r="F394" s="172"/>
      <c r="G394" s="176">
        <f>G395</f>
        <v>5631.0446599999996</v>
      </c>
      <c r="H394" s="195"/>
    </row>
    <row r="395" spans="1:9" s="196" customFormat="1" ht="26.25" x14ac:dyDescent="0.25">
      <c r="A395" s="178" t="s">
        <v>136</v>
      </c>
      <c r="B395" s="172" t="s">
        <v>740</v>
      </c>
      <c r="C395" s="172" t="s">
        <v>528</v>
      </c>
      <c r="D395" s="172" t="s">
        <v>537</v>
      </c>
      <c r="E395" s="71" t="s">
        <v>750</v>
      </c>
      <c r="F395" s="172" t="s">
        <v>137</v>
      </c>
      <c r="G395" s="176">
        <f>G396</f>
        <v>5631.0446599999996</v>
      </c>
      <c r="H395" s="195"/>
    </row>
    <row r="396" spans="1:9" s="196" customFormat="1" x14ac:dyDescent="0.25">
      <c r="A396" s="178" t="s">
        <v>138</v>
      </c>
      <c r="B396" s="172" t="s">
        <v>740</v>
      </c>
      <c r="C396" s="172" t="s">
        <v>528</v>
      </c>
      <c r="D396" s="172" t="s">
        <v>537</v>
      </c>
      <c r="E396" s="71" t="s">
        <v>750</v>
      </c>
      <c r="F396" s="172" t="s">
        <v>139</v>
      </c>
      <c r="G396" s="176">
        <v>5631.0446599999996</v>
      </c>
      <c r="H396" s="195"/>
    </row>
    <row r="397" spans="1:9" s="169" customFormat="1" ht="17.25" customHeight="1" x14ac:dyDescent="0.25">
      <c r="A397" s="170" t="s">
        <v>578</v>
      </c>
      <c r="B397" s="171" t="s">
        <v>740</v>
      </c>
      <c r="C397" s="171" t="s">
        <v>579</v>
      </c>
      <c r="D397" s="171"/>
      <c r="E397" s="171"/>
      <c r="F397" s="171"/>
      <c r="G397" s="173">
        <f>G398</f>
        <v>129.6</v>
      </c>
      <c r="H397" s="167"/>
      <c r="I397" s="168"/>
    </row>
    <row r="398" spans="1:9" s="169" customFormat="1" ht="17.25" customHeight="1" x14ac:dyDescent="0.25">
      <c r="A398" s="170" t="s">
        <v>419</v>
      </c>
      <c r="B398" s="171" t="s">
        <v>740</v>
      </c>
      <c r="C398" s="171" t="s">
        <v>579</v>
      </c>
      <c r="D398" s="171" t="s">
        <v>580</v>
      </c>
      <c r="E398" s="171"/>
      <c r="F398" s="171"/>
      <c r="G398" s="173">
        <f>G400</f>
        <v>129.6</v>
      </c>
      <c r="H398" s="167"/>
      <c r="I398" s="168"/>
    </row>
    <row r="399" spans="1:9" s="169" customFormat="1" ht="39" x14ac:dyDescent="0.25">
      <c r="A399" s="177" t="s">
        <v>751</v>
      </c>
      <c r="B399" s="172" t="s">
        <v>740</v>
      </c>
      <c r="C399" s="172" t="s">
        <v>579</v>
      </c>
      <c r="D399" s="172" t="s">
        <v>580</v>
      </c>
      <c r="E399" s="172" t="s">
        <v>752</v>
      </c>
      <c r="F399" s="172"/>
      <c r="G399" s="176">
        <f>G400</f>
        <v>129.6</v>
      </c>
      <c r="H399" s="167"/>
      <c r="I399" s="168"/>
    </row>
    <row r="400" spans="1:9" s="169" customFormat="1" ht="51.75" x14ac:dyDescent="0.25">
      <c r="A400" s="178" t="s">
        <v>753</v>
      </c>
      <c r="B400" s="172" t="s">
        <v>740</v>
      </c>
      <c r="C400" s="172" t="s">
        <v>579</v>
      </c>
      <c r="D400" s="172" t="s">
        <v>580</v>
      </c>
      <c r="E400" s="172" t="s">
        <v>754</v>
      </c>
      <c r="F400" s="172"/>
      <c r="G400" s="176">
        <f>G402</f>
        <v>129.6</v>
      </c>
      <c r="H400" s="167"/>
      <c r="I400" s="168"/>
    </row>
    <row r="401" spans="1:9" s="169" customFormat="1" x14ac:dyDescent="0.25">
      <c r="A401" s="175" t="s">
        <v>129</v>
      </c>
      <c r="B401" s="172" t="s">
        <v>740</v>
      </c>
      <c r="C401" s="172" t="s">
        <v>579</v>
      </c>
      <c r="D401" s="172" t="s">
        <v>580</v>
      </c>
      <c r="E401" s="172" t="s">
        <v>754</v>
      </c>
      <c r="F401" s="172" t="s">
        <v>130</v>
      </c>
      <c r="G401" s="176">
        <v>129.6</v>
      </c>
      <c r="H401" s="167"/>
      <c r="I401" s="168"/>
    </row>
    <row r="402" spans="1:9" s="169" customFormat="1" ht="17.25" customHeight="1" x14ac:dyDescent="0.25">
      <c r="A402" s="237" t="s">
        <v>427</v>
      </c>
      <c r="B402" s="232" t="s">
        <v>740</v>
      </c>
      <c r="C402" s="232" t="s">
        <v>579</v>
      </c>
      <c r="D402" s="232" t="s">
        <v>580</v>
      </c>
      <c r="E402" s="172" t="s">
        <v>754</v>
      </c>
      <c r="F402" s="232" t="s">
        <v>428</v>
      </c>
      <c r="G402" s="238">
        <v>129.6</v>
      </c>
      <c r="H402" s="167"/>
      <c r="I402" s="168"/>
    </row>
    <row r="403" spans="1:9" s="100" customFormat="1" ht="29.25" x14ac:dyDescent="0.25">
      <c r="A403" s="216" t="s">
        <v>755</v>
      </c>
      <c r="B403" s="217" t="s">
        <v>756</v>
      </c>
      <c r="C403" s="217"/>
      <c r="D403" s="217"/>
      <c r="E403" s="218"/>
      <c r="F403" s="218"/>
      <c r="G403" s="219">
        <f>G404+G420+G438+G444+G426+G432</f>
        <v>8327.9</v>
      </c>
      <c r="H403" s="162"/>
    </row>
    <row r="404" spans="1:9" s="183" customFormat="1" x14ac:dyDescent="0.25">
      <c r="A404" s="220" t="s">
        <v>600</v>
      </c>
      <c r="B404" s="221" t="s">
        <v>756</v>
      </c>
      <c r="C404" s="221" t="s">
        <v>537</v>
      </c>
      <c r="D404" s="221"/>
      <c r="E404" s="221"/>
      <c r="F404" s="221"/>
      <c r="G404" s="223">
        <f>G410+G405</f>
        <v>1657.9</v>
      </c>
      <c r="H404" s="167"/>
    </row>
    <row r="405" spans="1:9" s="183" customFormat="1" ht="39" x14ac:dyDescent="0.25">
      <c r="A405" s="170" t="s">
        <v>605</v>
      </c>
      <c r="B405" s="171" t="s">
        <v>756</v>
      </c>
      <c r="C405" s="171" t="s">
        <v>537</v>
      </c>
      <c r="D405" s="171" t="s">
        <v>545</v>
      </c>
      <c r="E405" s="221"/>
      <c r="F405" s="221"/>
      <c r="G405" s="223">
        <f>G406</f>
        <v>24.9</v>
      </c>
      <c r="H405" s="167"/>
    </row>
    <row r="406" spans="1:9" s="244" customFormat="1" x14ac:dyDescent="0.25">
      <c r="A406" s="239" t="s">
        <v>606</v>
      </c>
      <c r="B406" s="240" t="s">
        <v>756</v>
      </c>
      <c r="C406" s="240" t="s">
        <v>537</v>
      </c>
      <c r="D406" s="240" t="s">
        <v>545</v>
      </c>
      <c r="E406" s="240" t="s">
        <v>547</v>
      </c>
      <c r="F406" s="241"/>
      <c r="G406" s="242">
        <f>G407</f>
        <v>24.9</v>
      </c>
      <c r="H406" s="243"/>
    </row>
    <row r="407" spans="1:9" s="62" customFormat="1" ht="51.75" x14ac:dyDescent="0.25">
      <c r="A407" s="245" t="s">
        <v>757</v>
      </c>
      <c r="B407" s="240" t="s">
        <v>756</v>
      </c>
      <c r="C407" s="240" t="s">
        <v>537</v>
      </c>
      <c r="D407" s="240" t="s">
        <v>545</v>
      </c>
      <c r="E407" s="240" t="s">
        <v>758</v>
      </c>
      <c r="F407" s="240"/>
      <c r="G407" s="242">
        <f>G409</f>
        <v>24.9</v>
      </c>
      <c r="H407" s="246"/>
    </row>
    <row r="408" spans="1:9" s="62" customFormat="1" x14ac:dyDescent="0.25">
      <c r="A408" s="247" t="s">
        <v>759</v>
      </c>
      <c r="B408" s="240" t="s">
        <v>756</v>
      </c>
      <c r="C408" s="240" t="s">
        <v>537</v>
      </c>
      <c r="D408" s="240" t="s">
        <v>545</v>
      </c>
      <c r="E408" s="240" t="s">
        <v>758</v>
      </c>
      <c r="F408" s="240" t="s">
        <v>50</v>
      </c>
      <c r="G408" s="242">
        <v>24.9</v>
      </c>
      <c r="H408" s="246"/>
    </row>
    <row r="409" spans="1:9" s="62" customFormat="1" x14ac:dyDescent="0.25">
      <c r="A409" s="247" t="s">
        <v>760</v>
      </c>
      <c r="B409" s="240" t="s">
        <v>756</v>
      </c>
      <c r="C409" s="240" t="s">
        <v>537</v>
      </c>
      <c r="D409" s="240" t="s">
        <v>545</v>
      </c>
      <c r="E409" s="240" t="s">
        <v>758</v>
      </c>
      <c r="F409" s="240" t="s">
        <v>52</v>
      </c>
      <c r="G409" s="242">
        <v>24.9</v>
      </c>
      <c r="H409" s="246"/>
    </row>
    <row r="410" spans="1:9" s="244" customFormat="1" ht="24.75" x14ac:dyDescent="0.25">
      <c r="A410" s="248" t="s">
        <v>88</v>
      </c>
      <c r="B410" s="241" t="s">
        <v>756</v>
      </c>
      <c r="C410" s="241" t="s">
        <v>537</v>
      </c>
      <c r="D410" s="241" t="s">
        <v>626</v>
      </c>
      <c r="E410" s="241"/>
      <c r="F410" s="241"/>
      <c r="G410" s="249">
        <f>G416+G413+G418</f>
        <v>1633</v>
      </c>
      <c r="H410" s="243"/>
    </row>
    <row r="411" spans="1:9" s="244" customFormat="1" x14ac:dyDescent="0.25">
      <c r="A411" s="239" t="s">
        <v>606</v>
      </c>
      <c r="B411" s="240" t="s">
        <v>756</v>
      </c>
      <c r="C411" s="240" t="s">
        <v>537</v>
      </c>
      <c r="D411" s="240" t="s">
        <v>626</v>
      </c>
      <c r="E411" s="240" t="s">
        <v>547</v>
      </c>
      <c r="F411" s="240"/>
      <c r="G411" s="242">
        <f>G412+G416+G418</f>
        <v>1633</v>
      </c>
      <c r="H411" s="243"/>
    </row>
    <row r="412" spans="1:9" s="244" customFormat="1" x14ac:dyDescent="0.25">
      <c r="A412" s="60" t="s">
        <v>761</v>
      </c>
      <c r="B412" s="240" t="s">
        <v>756</v>
      </c>
      <c r="C412" s="240" t="s">
        <v>537</v>
      </c>
      <c r="D412" s="240" t="s">
        <v>626</v>
      </c>
      <c r="E412" s="240" t="s">
        <v>549</v>
      </c>
      <c r="F412" s="240"/>
      <c r="G412" s="242">
        <f>G413</f>
        <v>1473</v>
      </c>
      <c r="H412" s="243"/>
    </row>
    <row r="413" spans="1:9" s="62" customFormat="1" ht="36.75" x14ac:dyDescent="0.25">
      <c r="A413" s="247" t="s">
        <v>116</v>
      </c>
      <c r="B413" s="240" t="s">
        <v>756</v>
      </c>
      <c r="C413" s="240" t="s">
        <v>537</v>
      </c>
      <c r="D413" s="240" t="s">
        <v>626</v>
      </c>
      <c r="E413" s="240" t="s">
        <v>549</v>
      </c>
      <c r="F413" s="240" t="s">
        <v>28</v>
      </c>
      <c r="G413" s="242">
        <f>G414</f>
        <v>1473</v>
      </c>
      <c r="H413" s="246"/>
    </row>
    <row r="414" spans="1:9" s="62" customFormat="1" x14ac:dyDescent="0.25">
      <c r="A414" s="247" t="s">
        <v>117</v>
      </c>
      <c r="B414" s="240" t="s">
        <v>756</v>
      </c>
      <c r="C414" s="240" t="s">
        <v>537</v>
      </c>
      <c r="D414" s="240" t="s">
        <v>626</v>
      </c>
      <c r="E414" s="240" t="s">
        <v>549</v>
      </c>
      <c r="F414" s="240" t="s">
        <v>30</v>
      </c>
      <c r="G414" s="242">
        <f>1290+183</f>
        <v>1473</v>
      </c>
      <c r="H414" s="246"/>
    </row>
    <row r="415" spans="1:9" s="62" customFormat="1" x14ac:dyDescent="0.25">
      <c r="A415" s="247" t="s">
        <v>762</v>
      </c>
      <c r="B415" s="240" t="s">
        <v>756</v>
      </c>
      <c r="C415" s="240" t="s">
        <v>537</v>
      </c>
      <c r="D415" s="240" t="s">
        <v>626</v>
      </c>
      <c r="E415" s="240" t="s">
        <v>552</v>
      </c>
      <c r="F415" s="240"/>
      <c r="G415" s="242"/>
      <c r="H415" s="246"/>
    </row>
    <row r="416" spans="1:9" s="62" customFormat="1" x14ac:dyDescent="0.25">
      <c r="A416" s="177" t="s">
        <v>67</v>
      </c>
      <c r="B416" s="240" t="s">
        <v>756</v>
      </c>
      <c r="C416" s="240" t="s">
        <v>537</v>
      </c>
      <c r="D416" s="240" t="s">
        <v>626</v>
      </c>
      <c r="E416" s="240" t="s">
        <v>552</v>
      </c>
      <c r="F416" s="240" t="s">
        <v>38</v>
      </c>
      <c r="G416" s="242">
        <v>159</v>
      </c>
      <c r="H416" s="246"/>
    </row>
    <row r="417" spans="1:255" s="62" customFormat="1" x14ac:dyDescent="0.25">
      <c r="A417" s="247" t="s">
        <v>68</v>
      </c>
      <c r="B417" s="240" t="s">
        <v>756</v>
      </c>
      <c r="C417" s="240" t="s">
        <v>537</v>
      </c>
      <c r="D417" s="240" t="s">
        <v>626</v>
      </c>
      <c r="E417" s="240" t="s">
        <v>552</v>
      </c>
      <c r="F417" s="240" t="s">
        <v>40</v>
      </c>
      <c r="G417" s="242">
        <v>159</v>
      </c>
      <c r="H417" s="246"/>
    </row>
    <row r="418" spans="1:255" x14ac:dyDescent="0.25">
      <c r="A418" s="175" t="s">
        <v>57</v>
      </c>
      <c r="B418" s="172" t="s">
        <v>756</v>
      </c>
      <c r="C418" s="172" t="s">
        <v>537</v>
      </c>
      <c r="D418" s="172" t="s">
        <v>626</v>
      </c>
      <c r="E418" s="240" t="s">
        <v>552</v>
      </c>
      <c r="F418" s="172" t="s">
        <v>58</v>
      </c>
      <c r="G418" s="176">
        <v>1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</row>
    <row r="419" spans="1:255" x14ac:dyDescent="0.25">
      <c r="A419" s="228" t="s">
        <v>61</v>
      </c>
      <c r="B419" s="172" t="s">
        <v>756</v>
      </c>
      <c r="C419" s="172" t="s">
        <v>537</v>
      </c>
      <c r="D419" s="172" t="s">
        <v>626</v>
      </c>
      <c r="E419" s="240" t="s">
        <v>552</v>
      </c>
      <c r="F419" s="172" t="s">
        <v>62</v>
      </c>
      <c r="G419" s="176">
        <v>1</v>
      </c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</row>
    <row r="420" spans="1:255" s="169" customFormat="1" x14ac:dyDescent="0.25">
      <c r="A420" s="170" t="s">
        <v>654</v>
      </c>
      <c r="B420" s="171" t="s">
        <v>756</v>
      </c>
      <c r="C420" s="171" t="s">
        <v>545</v>
      </c>
      <c r="D420" s="171"/>
      <c r="E420" s="171"/>
      <c r="F420" s="171"/>
      <c r="G420" s="173">
        <f>G421</f>
        <v>1500</v>
      </c>
      <c r="H420" s="215"/>
    </row>
    <row r="421" spans="1:255" s="48" customFormat="1" x14ac:dyDescent="0.25">
      <c r="A421" s="179" t="s">
        <v>192</v>
      </c>
      <c r="B421" s="171" t="s">
        <v>756</v>
      </c>
      <c r="C421" s="171" t="s">
        <v>545</v>
      </c>
      <c r="D421" s="171" t="s">
        <v>535</v>
      </c>
      <c r="E421" s="171"/>
      <c r="F421" s="171"/>
      <c r="G421" s="173">
        <f>G422</f>
        <v>1500</v>
      </c>
      <c r="H421" s="225"/>
    </row>
    <row r="422" spans="1:255" x14ac:dyDescent="0.25">
      <c r="A422" s="250" t="s">
        <v>763</v>
      </c>
      <c r="B422" s="172" t="s">
        <v>756</v>
      </c>
      <c r="C422" s="172" t="s">
        <v>545</v>
      </c>
      <c r="D422" s="172" t="s">
        <v>535</v>
      </c>
      <c r="E422" s="172" t="s">
        <v>764</v>
      </c>
      <c r="F422" s="172"/>
      <c r="G422" s="176">
        <f>G424</f>
        <v>1500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</row>
    <row r="423" spans="1:255" x14ac:dyDescent="0.25">
      <c r="A423" s="250" t="s">
        <v>765</v>
      </c>
      <c r="B423" s="172" t="s">
        <v>756</v>
      </c>
      <c r="C423" s="172" t="s">
        <v>545</v>
      </c>
      <c r="D423" s="172" t="s">
        <v>535</v>
      </c>
      <c r="E423" s="172" t="s">
        <v>766</v>
      </c>
      <c r="F423" s="172"/>
      <c r="G423" s="176">
        <v>1500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</row>
    <row r="424" spans="1:255" x14ac:dyDescent="0.25">
      <c r="A424" s="178" t="s">
        <v>57</v>
      </c>
      <c r="B424" s="172" t="s">
        <v>756</v>
      </c>
      <c r="C424" s="172" t="s">
        <v>545</v>
      </c>
      <c r="D424" s="172" t="s">
        <v>535</v>
      </c>
      <c r="E424" s="172" t="s">
        <v>766</v>
      </c>
      <c r="F424" s="172" t="s">
        <v>58</v>
      </c>
      <c r="G424" s="176">
        <v>1500</v>
      </c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</row>
    <row r="425" spans="1:255" ht="39" x14ac:dyDescent="0.25">
      <c r="A425" s="177" t="s">
        <v>184</v>
      </c>
      <c r="B425" s="172" t="s">
        <v>756</v>
      </c>
      <c r="C425" s="172" t="s">
        <v>545</v>
      </c>
      <c r="D425" s="172" t="s">
        <v>535</v>
      </c>
      <c r="E425" s="172" t="s">
        <v>766</v>
      </c>
      <c r="F425" s="172" t="s">
        <v>185</v>
      </c>
      <c r="G425" s="176">
        <v>1500</v>
      </c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</row>
    <row r="426" spans="1:255" x14ac:dyDescent="0.25">
      <c r="A426" s="170" t="s">
        <v>527</v>
      </c>
      <c r="B426" s="171" t="s">
        <v>756</v>
      </c>
      <c r="C426" s="171" t="s">
        <v>528</v>
      </c>
      <c r="D426" s="171"/>
      <c r="E426" s="171"/>
      <c r="F426" s="171"/>
      <c r="G426" s="173">
        <f>G427</f>
        <v>30</v>
      </c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</row>
    <row r="427" spans="1:255" x14ac:dyDescent="0.25">
      <c r="A427" s="170" t="s">
        <v>529</v>
      </c>
      <c r="B427" s="171" t="s">
        <v>756</v>
      </c>
      <c r="C427" s="171" t="s">
        <v>528</v>
      </c>
      <c r="D427" s="171" t="s">
        <v>528</v>
      </c>
      <c r="E427" s="171"/>
      <c r="F427" s="171"/>
      <c r="G427" s="173">
        <f>G428</f>
        <v>30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</row>
    <row r="428" spans="1:255" ht="25.5" customHeight="1" x14ac:dyDescent="0.25">
      <c r="A428" s="178" t="s">
        <v>767</v>
      </c>
      <c r="B428" s="172" t="s">
        <v>756</v>
      </c>
      <c r="C428" s="172" t="s">
        <v>528</v>
      </c>
      <c r="D428" s="172" t="s">
        <v>528</v>
      </c>
      <c r="E428" s="172" t="s">
        <v>554</v>
      </c>
      <c r="F428" s="172"/>
      <c r="G428" s="176">
        <v>30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</row>
    <row r="429" spans="1:255" x14ac:dyDescent="0.25">
      <c r="A429" s="175" t="s">
        <v>562</v>
      </c>
      <c r="B429" s="172" t="s">
        <v>756</v>
      </c>
      <c r="C429" s="172" t="s">
        <v>528</v>
      </c>
      <c r="D429" s="172" t="s">
        <v>528</v>
      </c>
      <c r="E429" s="172" t="s">
        <v>646</v>
      </c>
      <c r="F429" s="172"/>
      <c r="G429" s="176">
        <v>30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</row>
    <row r="430" spans="1:255" x14ac:dyDescent="0.25">
      <c r="A430" s="175" t="s">
        <v>759</v>
      </c>
      <c r="B430" s="172" t="s">
        <v>756</v>
      </c>
      <c r="C430" s="172" t="s">
        <v>528</v>
      </c>
      <c r="D430" s="172" t="s">
        <v>528</v>
      </c>
      <c r="E430" s="172" t="s">
        <v>646</v>
      </c>
      <c r="F430" s="172" t="s">
        <v>50</v>
      </c>
      <c r="G430" s="176">
        <v>30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</row>
    <row r="431" spans="1:255" x14ac:dyDescent="0.25">
      <c r="A431" s="174" t="s">
        <v>206</v>
      </c>
      <c r="B431" s="172" t="s">
        <v>756</v>
      </c>
      <c r="C431" s="172" t="s">
        <v>528</v>
      </c>
      <c r="D431" s="172" t="s">
        <v>528</v>
      </c>
      <c r="E431" s="172" t="s">
        <v>646</v>
      </c>
      <c r="F431" s="172" t="s">
        <v>207</v>
      </c>
      <c r="G431" s="176">
        <v>30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</row>
    <row r="432" spans="1:255" s="183" customFormat="1" x14ac:dyDescent="0.25">
      <c r="A432" s="234" t="s">
        <v>534</v>
      </c>
      <c r="B432" s="171" t="s">
        <v>756</v>
      </c>
      <c r="C432" s="171" t="s">
        <v>535</v>
      </c>
      <c r="D432" s="171"/>
      <c r="E432" s="171"/>
      <c r="F432" s="171"/>
      <c r="G432" s="173">
        <f>G434</f>
        <v>30</v>
      </c>
      <c r="H432" s="225"/>
    </row>
    <row r="433" spans="1:255" s="183" customFormat="1" x14ac:dyDescent="0.25">
      <c r="A433" s="234" t="s">
        <v>390</v>
      </c>
      <c r="B433" s="171" t="s">
        <v>756</v>
      </c>
      <c r="C433" s="171" t="s">
        <v>535</v>
      </c>
      <c r="D433" s="171" t="s">
        <v>545</v>
      </c>
      <c r="E433" s="171"/>
      <c r="F433" s="171"/>
      <c r="G433" s="173">
        <v>30</v>
      </c>
      <c r="H433" s="225"/>
    </row>
    <row r="434" spans="1:255" ht="28.5" customHeight="1" x14ac:dyDescent="0.25">
      <c r="A434" s="181" t="s">
        <v>553</v>
      </c>
      <c r="B434" s="172" t="s">
        <v>756</v>
      </c>
      <c r="C434" s="172" t="s">
        <v>535</v>
      </c>
      <c r="D434" s="172" t="s">
        <v>545</v>
      </c>
      <c r="E434" s="172" t="s">
        <v>554</v>
      </c>
      <c r="F434" s="172"/>
      <c r="G434" s="176">
        <v>30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</row>
    <row r="435" spans="1:255" x14ac:dyDescent="0.25">
      <c r="A435" s="181" t="s">
        <v>562</v>
      </c>
      <c r="B435" s="172" t="s">
        <v>756</v>
      </c>
      <c r="C435" s="172" t="s">
        <v>535</v>
      </c>
      <c r="D435" s="172" t="s">
        <v>545</v>
      </c>
      <c r="E435" s="172" t="s">
        <v>646</v>
      </c>
      <c r="F435" s="172"/>
      <c r="G435" s="176">
        <v>30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</row>
    <row r="436" spans="1:255" x14ac:dyDescent="0.25">
      <c r="A436" s="181" t="s">
        <v>759</v>
      </c>
      <c r="B436" s="172" t="s">
        <v>756</v>
      </c>
      <c r="C436" s="172" t="s">
        <v>535</v>
      </c>
      <c r="D436" s="172" t="s">
        <v>545</v>
      </c>
      <c r="E436" s="172" t="s">
        <v>646</v>
      </c>
      <c r="F436" s="172" t="s">
        <v>50</v>
      </c>
      <c r="G436" s="176">
        <v>30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</row>
    <row r="437" spans="1:255" x14ac:dyDescent="0.25">
      <c r="A437" s="251" t="s">
        <v>206</v>
      </c>
      <c r="B437" s="232" t="s">
        <v>756</v>
      </c>
      <c r="C437" s="232" t="s">
        <v>535</v>
      </c>
      <c r="D437" s="232" t="s">
        <v>545</v>
      </c>
      <c r="E437" s="172" t="s">
        <v>646</v>
      </c>
      <c r="F437" s="232" t="s">
        <v>207</v>
      </c>
      <c r="G437" s="238">
        <v>30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</row>
    <row r="438" spans="1:255" s="169" customFormat="1" x14ac:dyDescent="0.25">
      <c r="A438" s="252" t="s">
        <v>768</v>
      </c>
      <c r="B438" s="171" t="s">
        <v>756</v>
      </c>
      <c r="C438" s="171" t="s">
        <v>633</v>
      </c>
      <c r="D438" s="171"/>
      <c r="E438" s="171"/>
      <c r="F438" s="171"/>
      <c r="G438" s="253">
        <f>G442</f>
        <v>40</v>
      </c>
      <c r="H438" s="215"/>
    </row>
    <row r="439" spans="1:255" s="169" customFormat="1" x14ac:dyDescent="0.25">
      <c r="A439" s="224" t="s">
        <v>769</v>
      </c>
      <c r="B439" s="221" t="s">
        <v>756</v>
      </c>
      <c r="C439" s="221" t="s">
        <v>633</v>
      </c>
      <c r="D439" s="221" t="s">
        <v>537</v>
      </c>
      <c r="E439" s="221"/>
      <c r="F439" s="221"/>
      <c r="G439" s="223">
        <f>G442</f>
        <v>40</v>
      </c>
      <c r="H439" s="215"/>
    </row>
    <row r="440" spans="1:255" s="169" customFormat="1" x14ac:dyDescent="0.25">
      <c r="A440" s="186" t="s">
        <v>457</v>
      </c>
      <c r="B440" s="172" t="s">
        <v>756</v>
      </c>
      <c r="C440" s="172" t="s">
        <v>633</v>
      </c>
      <c r="D440" s="172" t="s">
        <v>537</v>
      </c>
      <c r="E440" s="172" t="s">
        <v>770</v>
      </c>
      <c r="F440" s="221"/>
      <c r="G440" s="227">
        <f>G442</f>
        <v>40</v>
      </c>
      <c r="H440" s="215"/>
    </row>
    <row r="441" spans="1:255" s="169" customFormat="1" x14ac:dyDescent="0.25">
      <c r="A441" s="237" t="s">
        <v>459</v>
      </c>
      <c r="B441" s="172" t="s">
        <v>756</v>
      </c>
      <c r="C441" s="172" t="s">
        <v>633</v>
      </c>
      <c r="D441" s="172" t="s">
        <v>537</v>
      </c>
      <c r="E441" s="172" t="s">
        <v>771</v>
      </c>
      <c r="F441" s="221"/>
      <c r="G441" s="227">
        <f>G442</f>
        <v>40</v>
      </c>
      <c r="H441" s="215"/>
    </row>
    <row r="442" spans="1:255" s="183" customFormat="1" x14ac:dyDescent="0.25">
      <c r="A442" s="237" t="s">
        <v>459</v>
      </c>
      <c r="B442" s="172" t="s">
        <v>756</v>
      </c>
      <c r="C442" s="172" t="s">
        <v>633</v>
      </c>
      <c r="D442" s="172" t="s">
        <v>537</v>
      </c>
      <c r="E442" s="172" t="s">
        <v>771</v>
      </c>
      <c r="F442" s="172" t="s">
        <v>458</v>
      </c>
      <c r="G442" s="176">
        <f>G443</f>
        <v>40</v>
      </c>
      <c r="H442" s="225"/>
    </row>
    <row r="443" spans="1:255" x14ac:dyDescent="0.25">
      <c r="A443" s="175" t="s">
        <v>772</v>
      </c>
      <c r="B443" s="172" t="s">
        <v>756</v>
      </c>
      <c r="C443" s="172" t="s">
        <v>633</v>
      </c>
      <c r="D443" s="172" t="s">
        <v>537</v>
      </c>
      <c r="E443" s="172" t="s">
        <v>771</v>
      </c>
      <c r="F443" s="172" t="s">
        <v>460</v>
      </c>
      <c r="G443" s="176">
        <v>40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s="169" customFormat="1" ht="26.25" x14ac:dyDescent="0.25">
      <c r="A444" s="170" t="s">
        <v>773</v>
      </c>
      <c r="B444" s="171" t="s">
        <v>756</v>
      </c>
      <c r="C444" s="171" t="s">
        <v>774</v>
      </c>
      <c r="D444" s="171"/>
      <c r="E444" s="171"/>
      <c r="F444" s="171"/>
      <c r="G444" s="173">
        <f>G449</f>
        <v>5070</v>
      </c>
      <c r="H444" s="215"/>
    </row>
    <row r="445" spans="1:255" s="169" customFormat="1" ht="24.75" x14ac:dyDescent="0.25">
      <c r="A445" s="179" t="s">
        <v>463</v>
      </c>
      <c r="B445" s="171" t="s">
        <v>756</v>
      </c>
      <c r="C445" s="171" t="s">
        <v>774</v>
      </c>
      <c r="D445" s="171" t="s">
        <v>537</v>
      </c>
      <c r="E445" s="171"/>
      <c r="F445" s="171"/>
      <c r="G445" s="173">
        <v>5070</v>
      </c>
      <c r="H445" s="215"/>
    </row>
    <row r="446" spans="1:255" s="169" customFormat="1" x14ac:dyDescent="0.25">
      <c r="A446" s="254" t="s">
        <v>467</v>
      </c>
      <c r="B446" s="172" t="s">
        <v>756</v>
      </c>
      <c r="C446" s="172" t="s">
        <v>774</v>
      </c>
      <c r="D446" s="172" t="s">
        <v>537</v>
      </c>
      <c r="E446" s="172" t="s">
        <v>775</v>
      </c>
      <c r="F446" s="171"/>
      <c r="G446" s="176">
        <f>G448</f>
        <v>5070</v>
      </c>
      <c r="H446" s="215"/>
    </row>
    <row r="447" spans="1:255" s="169" customFormat="1" x14ac:dyDescent="0.25">
      <c r="A447" s="92" t="s">
        <v>465</v>
      </c>
      <c r="B447" s="172" t="s">
        <v>756</v>
      </c>
      <c r="C447" s="172" t="s">
        <v>774</v>
      </c>
      <c r="D447" s="172" t="s">
        <v>537</v>
      </c>
      <c r="E447" s="172" t="s">
        <v>776</v>
      </c>
      <c r="F447" s="171"/>
      <c r="G447" s="176">
        <f>G448</f>
        <v>5070</v>
      </c>
      <c r="H447" s="215"/>
    </row>
    <row r="448" spans="1:255" s="169" customFormat="1" x14ac:dyDescent="0.25">
      <c r="A448" s="255" t="s">
        <v>759</v>
      </c>
      <c r="B448" s="172" t="s">
        <v>756</v>
      </c>
      <c r="C448" s="172" t="s">
        <v>774</v>
      </c>
      <c r="D448" s="172" t="s">
        <v>537</v>
      </c>
      <c r="E448" s="172" t="s">
        <v>776</v>
      </c>
      <c r="F448" s="172" t="s">
        <v>50</v>
      </c>
      <c r="G448" s="176">
        <v>5070</v>
      </c>
      <c r="H448" s="215"/>
    </row>
    <row r="449" spans="1:255" s="183" customFormat="1" ht="14.25" customHeight="1" x14ac:dyDescent="0.25">
      <c r="A449" s="175" t="s">
        <v>777</v>
      </c>
      <c r="B449" s="172" t="s">
        <v>756</v>
      </c>
      <c r="C449" s="172" t="s">
        <v>774</v>
      </c>
      <c r="D449" s="172" t="s">
        <v>537</v>
      </c>
      <c r="E449" s="172" t="s">
        <v>776</v>
      </c>
      <c r="F449" s="172" t="s">
        <v>468</v>
      </c>
      <c r="G449" s="176">
        <v>5070</v>
      </c>
      <c r="H449" s="225"/>
    </row>
    <row r="450" spans="1:255" s="100" customFormat="1" ht="29.25" x14ac:dyDescent="0.25">
      <c r="A450" s="256" t="s">
        <v>778</v>
      </c>
      <c r="B450" s="257" t="s">
        <v>779</v>
      </c>
      <c r="C450" s="217"/>
      <c r="D450" s="217"/>
      <c r="E450" s="218"/>
      <c r="F450" s="218"/>
      <c r="G450" s="219">
        <f>G451</f>
        <v>8930</v>
      </c>
      <c r="H450" s="162"/>
    </row>
    <row r="451" spans="1:255" s="183" customFormat="1" x14ac:dyDescent="0.25">
      <c r="A451" s="220" t="s">
        <v>600</v>
      </c>
      <c r="B451" s="221" t="s">
        <v>779</v>
      </c>
      <c r="C451" s="221" t="s">
        <v>537</v>
      </c>
      <c r="D451" s="221"/>
      <c r="E451" s="221"/>
      <c r="F451" s="221"/>
      <c r="G451" s="223">
        <f>G452</f>
        <v>8930</v>
      </c>
      <c r="H451" s="167"/>
    </row>
    <row r="452" spans="1:255" s="48" customFormat="1" x14ac:dyDescent="0.25">
      <c r="A452" s="220" t="s">
        <v>101</v>
      </c>
      <c r="B452" s="221" t="s">
        <v>779</v>
      </c>
      <c r="C452" s="221" t="s">
        <v>537</v>
      </c>
      <c r="D452" s="221" t="s">
        <v>633</v>
      </c>
      <c r="E452" s="221"/>
      <c r="F452" s="221"/>
      <c r="G452" s="223">
        <f>G454+G461</f>
        <v>8930</v>
      </c>
      <c r="H452" s="225"/>
    </row>
    <row r="453" spans="1:255" s="48" customFormat="1" x14ac:dyDescent="0.25">
      <c r="A453" s="258" t="s">
        <v>634</v>
      </c>
      <c r="B453" s="172" t="s">
        <v>779</v>
      </c>
      <c r="C453" s="172" t="s">
        <v>537</v>
      </c>
      <c r="D453" s="172" t="s">
        <v>633</v>
      </c>
      <c r="E453" s="172" t="s">
        <v>635</v>
      </c>
      <c r="F453" s="221"/>
      <c r="G453" s="227">
        <f>G454+G461</f>
        <v>8930</v>
      </c>
      <c r="H453" s="225"/>
    </row>
    <row r="454" spans="1:255" x14ac:dyDescent="0.25">
      <c r="A454" s="175" t="s">
        <v>652</v>
      </c>
      <c r="B454" s="172" t="s">
        <v>779</v>
      </c>
      <c r="C454" s="172" t="s">
        <v>537</v>
      </c>
      <c r="D454" s="172" t="s">
        <v>633</v>
      </c>
      <c r="E454" s="172" t="s">
        <v>780</v>
      </c>
      <c r="F454" s="172"/>
      <c r="G454" s="176">
        <f>G455+G457+G459</f>
        <v>7867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36.75" x14ac:dyDescent="0.25">
      <c r="A455" s="175" t="s">
        <v>116</v>
      </c>
      <c r="B455" s="172" t="s">
        <v>779</v>
      </c>
      <c r="C455" s="172" t="s">
        <v>537</v>
      </c>
      <c r="D455" s="172" t="s">
        <v>633</v>
      </c>
      <c r="E455" s="172" t="s">
        <v>780</v>
      </c>
      <c r="F455" s="172" t="s">
        <v>28</v>
      </c>
      <c r="G455" s="176">
        <f>G456</f>
        <v>5827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175" t="s">
        <v>123</v>
      </c>
      <c r="B456" s="172" t="s">
        <v>779</v>
      </c>
      <c r="C456" s="172" t="s">
        <v>537</v>
      </c>
      <c r="D456" s="172" t="s">
        <v>633</v>
      </c>
      <c r="E456" s="172" t="s">
        <v>780</v>
      </c>
      <c r="F456" s="172" t="s">
        <v>124</v>
      </c>
      <c r="G456" s="176">
        <f>5100+727</f>
        <v>5827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177" t="s">
        <v>67</v>
      </c>
      <c r="B457" s="172" t="s">
        <v>779</v>
      </c>
      <c r="C457" s="172" t="s">
        <v>537</v>
      </c>
      <c r="D457" s="172" t="s">
        <v>633</v>
      </c>
      <c r="E457" s="172" t="s">
        <v>780</v>
      </c>
      <c r="F457" s="172" t="s">
        <v>38</v>
      </c>
      <c r="G457" s="176">
        <v>2020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178" t="s">
        <v>68</v>
      </c>
      <c r="B458" s="172" t="s">
        <v>779</v>
      </c>
      <c r="C458" s="172" t="s">
        <v>537</v>
      </c>
      <c r="D458" s="172" t="s">
        <v>633</v>
      </c>
      <c r="E458" s="172" t="s">
        <v>780</v>
      </c>
      <c r="F458" s="172" t="s">
        <v>40</v>
      </c>
      <c r="G458" s="176">
        <v>2020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x14ac:dyDescent="0.25">
      <c r="A459" s="175" t="s">
        <v>57</v>
      </c>
      <c r="B459" s="172" t="s">
        <v>779</v>
      </c>
      <c r="C459" s="172" t="s">
        <v>537</v>
      </c>
      <c r="D459" s="172" t="s">
        <v>633</v>
      </c>
      <c r="E459" s="172" t="s">
        <v>780</v>
      </c>
      <c r="F459" s="172" t="s">
        <v>58</v>
      </c>
      <c r="G459" s="176">
        <v>20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</row>
    <row r="460" spans="1:255" x14ac:dyDescent="0.25">
      <c r="A460" s="228" t="s">
        <v>542</v>
      </c>
      <c r="B460" s="172" t="s">
        <v>779</v>
      </c>
      <c r="C460" s="172" t="s">
        <v>537</v>
      </c>
      <c r="D460" s="172" t="s">
        <v>633</v>
      </c>
      <c r="E460" s="172" t="s">
        <v>780</v>
      </c>
      <c r="F460" s="172" t="s">
        <v>62</v>
      </c>
      <c r="G460" s="176">
        <v>20</v>
      </c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</row>
    <row r="461" spans="1:255" x14ac:dyDescent="0.25">
      <c r="A461" s="175" t="s">
        <v>781</v>
      </c>
      <c r="B461" s="172" t="s">
        <v>779</v>
      </c>
      <c r="C461" s="172" t="s">
        <v>537</v>
      </c>
      <c r="D461" s="172" t="s">
        <v>633</v>
      </c>
      <c r="E461" s="172" t="s">
        <v>782</v>
      </c>
      <c r="F461" s="172"/>
      <c r="G461" s="176">
        <f>G462</f>
        <v>1063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ht="36.75" x14ac:dyDescent="0.25">
      <c r="A462" s="175" t="s">
        <v>116</v>
      </c>
      <c r="B462" s="232" t="s">
        <v>779</v>
      </c>
      <c r="C462" s="232" t="s">
        <v>537</v>
      </c>
      <c r="D462" s="232" t="s">
        <v>633</v>
      </c>
      <c r="E462" s="172" t="s">
        <v>782</v>
      </c>
      <c r="F462" s="232" t="s">
        <v>28</v>
      </c>
      <c r="G462" s="238">
        <f>G463</f>
        <v>1063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175" t="s">
        <v>123</v>
      </c>
      <c r="B463" s="232" t="s">
        <v>779</v>
      </c>
      <c r="C463" s="232" t="s">
        <v>537</v>
      </c>
      <c r="D463" s="232" t="s">
        <v>633</v>
      </c>
      <c r="E463" s="172" t="s">
        <v>782</v>
      </c>
      <c r="F463" s="232" t="s">
        <v>124</v>
      </c>
      <c r="G463" s="238">
        <f>930+133</f>
        <v>1063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s="100" customFormat="1" ht="29.25" x14ac:dyDescent="0.25">
      <c r="A464" s="158" t="s">
        <v>783</v>
      </c>
      <c r="B464" s="159" t="s">
        <v>784</v>
      </c>
      <c r="C464" s="159"/>
      <c r="D464" s="159"/>
      <c r="E464" s="160"/>
      <c r="F464" s="160"/>
      <c r="G464" s="161">
        <f>G466+G476</f>
        <v>788</v>
      </c>
      <c r="H464" s="162"/>
    </row>
    <row r="465" spans="1:8" s="183" customFormat="1" x14ac:dyDescent="0.25">
      <c r="A465" s="163" t="s">
        <v>600</v>
      </c>
      <c r="B465" s="164" t="s">
        <v>784</v>
      </c>
      <c r="C465" s="164" t="s">
        <v>537</v>
      </c>
      <c r="D465" s="164"/>
      <c r="E465" s="164"/>
      <c r="F465" s="164"/>
      <c r="G465" s="166">
        <f>G466+G476</f>
        <v>788</v>
      </c>
      <c r="H465" s="167"/>
    </row>
    <row r="466" spans="1:8" ht="33.75" customHeight="1" x14ac:dyDescent="0.25">
      <c r="A466" s="170" t="s">
        <v>31</v>
      </c>
      <c r="B466" s="171" t="s">
        <v>784</v>
      </c>
      <c r="C466" s="171" t="s">
        <v>537</v>
      </c>
      <c r="D466" s="171" t="s">
        <v>580</v>
      </c>
      <c r="E466" s="171"/>
      <c r="F466" s="171"/>
      <c r="G466" s="173">
        <f>G467</f>
        <v>238</v>
      </c>
      <c r="H466" s="167"/>
    </row>
    <row r="467" spans="1:8" x14ac:dyDescent="0.25">
      <c r="A467" s="178" t="s">
        <v>33</v>
      </c>
      <c r="B467" s="172" t="s">
        <v>784</v>
      </c>
      <c r="C467" s="172" t="s">
        <v>537</v>
      </c>
      <c r="D467" s="172" t="s">
        <v>580</v>
      </c>
      <c r="E467" s="172" t="s">
        <v>785</v>
      </c>
      <c r="F467" s="172"/>
      <c r="G467" s="176">
        <f>G468+G471</f>
        <v>238</v>
      </c>
    </row>
    <row r="468" spans="1:8" x14ac:dyDescent="0.25">
      <c r="A468" s="178" t="s">
        <v>548</v>
      </c>
      <c r="B468" s="172" t="s">
        <v>784</v>
      </c>
      <c r="C468" s="172" t="s">
        <v>537</v>
      </c>
      <c r="D468" s="172" t="s">
        <v>580</v>
      </c>
      <c r="E468" s="172" t="s">
        <v>786</v>
      </c>
      <c r="F468" s="172"/>
      <c r="G468" s="176">
        <f>G469</f>
        <v>163</v>
      </c>
    </row>
    <row r="469" spans="1:8" ht="39" x14ac:dyDescent="0.25">
      <c r="A469" s="180" t="s">
        <v>116</v>
      </c>
      <c r="B469" s="172" t="s">
        <v>784</v>
      </c>
      <c r="C469" s="172" t="s">
        <v>537</v>
      </c>
      <c r="D469" s="172" t="s">
        <v>580</v>
      </c>
      <c r="E469" s="172" t="s">
        <v>786</v>
      </c>
      <c r="F469" s="172" t="s">
        <v>28</v>
      </c>
      <c r="G469" s="176">
        <f>G470</f>
        <v>163</v>
      </c>
    </row>
    <row r="470" spans="1:8" x14ac:dyDescent="0.25">
      <c r="A470" s="175" t="s">
        <v>117</v>
      </c>
      <c r="B470" s="172" t="s">
        <v>784</v>
      </c>
      <c r="C470" s="172" t="s">
        <v>537</v>
      </c>
      <c r="D470" s="172" t="s">
        <v>787</v>
      </c>
      <c r="E470" s="172" t="s">
        <v>786</v>
      </c>
      <c r="F470" s="172" t="s">
        <v>30</v>
      </c>
      <c r="G470" s="176">
        <f>143+20</f>
        <v>163</v>
      </c>
    </row>
    <row r="471" spans="1:8" x14ac:dyDescent="0.25">
      <c r="A471" s="175" t="s">
        <v>762</v>
      </c>
      <c r="B471" s="172" t="s">
        <v>784</v>
      </c>
      <c r="C471" s="172" t="s">
        <v>537</v>
      </c>
      <c r="D471" s="172" t="s">
        <v>580</v>
      </c>
      <c r="E471" s="172" t="s">
        <v>788</v>
      </c>
      <c r="F471" s="172"/>
      <c r="G471" s="176">
        <f>G472+G474</f>
        <v>75</v>
      </c>
    </row>
    <row r="472" spans="1:8" x14ac:dyDescent="0.25">
      <c r="A472" s="177" t="s">
        <v>67</v>
      </c>
      <c r="B472" s="172" t="s">
        <v>784</v>
      </c>
      <c r="C472" s="172" t="s">
        <v>537</v>
      </c>
      <c r="D472" s="172" t="s">
        <v>580</v>
      </c>
      <c r="E472" s="172" t="s">
        <v>788</v>
      </c>
      <c r="F472" s="172" t="s">
        <v>38</v>
      </c>
      <c r="G472" s="176">
        <v>73</v>
      </c>
    </row>
    <row r="473" spans="1:8" x14ac:dyDescent="0.25">
      <c r="A473" s="177" t="s">
        <v>68</v>
      </c>
      <c r="B473" s="172" t="s">
        <v>784</v>
      </c>
      <c r="C473" s="172" t="s">
        <v>537</v>
      </c>
      <c r="D473" s="172" t="s">
        <v>580</v>
      </c>
      <c r="E473" s="172" t="s">
        <v>788</v>
      </c>
      <c r="F473" s="172" t="s">
        <v>40</v>
      </c>
      <c r="G473" s="176">
        <v>73</v>
      </c>
    </row>
    <row r="474" spans="1:8" x14ac:dyDescent="0.25">
      <c r="A474" s="177" t="s">
        <v>57</v>
      </c>
      <c r="B474" s="172" t="s">
        <v>784</v>
      </c>
      <c r="C474" s="172" t="s">
        <v>537</v>
      </c>
      <c r="D474" s="172" t="s">
        <v>580</v>
      </c>
      <c r="E474" s="172" t="s">
        <v>788</v>
      </c>
      <c r="F474" s="172" t="s">
        <v>58</v>
      </c>
      <c r="G474" s="176">
        <v>2</v>
      </c>
    </row>
    <row r="475" spans="1:8" x14ac:dyDescent="0.25">
      <c r="A475" s="177" t="s">
        <v>542</v>
      </c>
      <c r="B475" s="172" t="s">
        <v>784</v>
      </c>
      <c r="C475" s="172" t="s">
        <v>537</v>
      </c>
      <c r="D475" s="172" t="s">
        <v>580</v>
      </c>
      <c r="E475" s="172" t="s">
        <v>788</v>
      </c>
      <c r="F475" s="172" t="s">
        <v>62</v>
      </c>
      <c r="G475" s="176">
        <v>2</v>
      </c>
    </row>
    <row r="476" spans="1:8" s="183" customFormat="1" ht="26.25" x14ac:dyDescent="0.25">
      <c r="A476" s="170" t="s">
        <v>88</v>
      </c>
      <c r="B476" s="171" t="s">
        <v>784</v>
      </c>
      <c r="C476" s="171" t="s">
        <v>537</v>
      </c>
      <c r="D476" s="171" t="s">
        <v>626</v>
      </c>
      <c r="E476" s="171"/>
      <c r="F476" s="171"/>
      <c r="G476" s="173">
        <f>G477</f>
        <v>550</v>
      </c>
      <c r="H476" s="167"/>
    </row>
    <row r="477" spans="1:8" x14ac:dyDescent="0.25">
      <c r="A477" s="177" t="s">
        <v>789</v>
      </c>
      <c r="B477" s="172" t="s">
        <v>784</v>
      </c>
      <c r="C477" s="172" t="s">
        <v>537</v>
      </c>
      <c r="D477" s="172" t="s">
        <v>626</v>
      </c>
      <c r="E477" s="172" t="s">
        <v>790</v>
      </c>
      <c r="F477" s="172"/>
      <c r="G477" s="176">
        <f>G479</f>
        <v>550</v>
      </c>
      <c r="H477" s="167"/>
    </row>
    <row r="478" spans="1:8" x14ac:dyDescent="0.25">
      <c r="A478" s="178" t="s">
        <v>548</v>
      </c>
      <c r="B478" s="172" t="s">
        <v>784</v>
      </c>
      <c r="C478" s="172" t="s">
        <v>537</v>
      </c>
      <c r="D478" s="172" t="s">
        <v>626</v>
      </c>
      <c r="E478" s="172" t="s">
        <v>791</v>
      </c>
      <c r="F478" s="172"/>
      <c r="G478" s="176">
        <f>G479</f>
        <v>550</v>
      </c>
      <c r="H478" s="167"/>
    </row>
    <row r="479" spans="1:8" ht="41.25" customHeight="1" x14ac:dyDescent="0.25">
      <c r="A479" s="180" t="s">
        <v>116</v>
      </c>
      <c r="B479" s="172" t="s">
        <v>784</v>
      </c>
      <c r="C479" s="172" t="s">
        <v>537</v>
      </c>
      <c r="D479" s="172" t="s">
        <v>626</v>
      </c>
      <c r="E479" s="172" t="s">
        <v>791</v>
      </c>
      <c r="F479" s="172" t="s">
        <v>28</v>
      </c>
      <c r="G479" s="176">
        <f>G480</f>
        <v>550</v>
      </c>
      <c r="H479" s="167"/>
    </row>
    <row r="480" spans="1:8" x14ac:dyDescent="0.25">
      <c r="A480" s="175" t="s">
        <v>117</v>
      </c>
      <c r="B480" s="189" t="s">
        <v>784</v>
      </c>
      <c r="C480" s="189" t="s">
        <v>537</v>
      </c>
      <c r="D480" s="189" t="s">
        <v>626</v>
      </c>
      <c r="E480" s="172" t="s">
        <v>791</v>
      </c>
      <c r="F480" s="189" t="s">
        <v>30</v>
      </c>
      <c r="G480" s="190">
        <f>480+70</f>
        <v>550</v>
      </c>
      <c r="H480" s="167"/>
    </row>
    <row r="481" spans="1:255" s="183" customFormat="1" ht="31.5" customHeight="1" x14ac:dyDescent="0.25">
      <c r="A481" s="259" t="s">
        <v>473</v>
      </c>
      <c r="B481" s="260"/>
      <c r="C481" s="260"/>
      <c r="D481" s="260"/>
      <c r="E481" s="260"/>
      <c r="F481" s="261"/>
      <c r="G481" s="262">
        <f>G17+G95+G232++G344+G367+G403+G450+G464</f>
        <v>159090.05763999998</v>
      </c>
      <c r="H481" s="263">
        <f>G481</f>
        <v>159090.05763999998</v>
      </c>
    </row>
    <row r="482" spans="1:255" ht="12.75" x14ac:dyDescent="0.2">
      <c r="A482" s="146" t="s">
        <v>792</v>
      </c>
      <c r="G482" s="264">
        <f>'Прил.4 Доходы (уточн.)'!D12-G481</f>
        <v>-3479.6229799999855</v>
      </c>
      <c r="H482" s="265">
        <f>G482</f>
        <v>-3479.6229799999855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</row>
  </sheetData>
  <sheetProtection selectLockedCells="1" selectUnlockedCells="1"/>
  <mergeCells count="6">
    <mergeCell ref="A8:G13"/>
    <mergeCell ref="D1:G1"/>
    <mergeCell ref="D2:G2"/>
    <mergeCell ref="D3:G3"/>
    <mergeCell ref="D4:G4"/>
    <mergeCell ref="D5:H5"/>
  </mergeCells>
  <pageMargins left="0.59027777777777779" right="0.31527777777777777" top="1.0631944444444446" bottom="0.31527777777777777" header="0.51180555555555551" footer="0.51180555555555551"/>
  <pageSetup paperSize="9" scale="72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zoomScale="68" zoomScaleNormal="68" zoomScaleSheetLayoutView="80" workbookViewId="0">
      <selection activeCell="M16" sqref="M16"/>
    </sheetView>
  </sheetViews>
  <sheetFormatPr defaultRowHeight="12.75" x14ac:dyDescent="0.2"/>
  <cols>
    <col min="1" max="1" width="69.85546875" style="266" customWidth="1"/>
    <col min="2" max="2" width="25.140625" style="267" customWidth="1"/>
    <col min="3" max="3" width="0" style="267" hidden="1" customWidth="1"/>
    <col min="4" max="4" width="15.28515625" style="44" customWidth="1"/>
    <col min="5" max="7" width="0" style="44" hidden="1" customWidth="1"/>
    <col min="8" max="8" width="13.5703125" style="44" customWidth="1"/>
    <col min="9" max="9" width="10.85546875" style="44" customWidth="1"/>
    <col min="10" max="10" width="11.140625" style="44" customWidth="1"/>
    <col min="11" max="11" width="8.7109375" style="44" customWidth="1"/>
    <col min="12" max="16384" width="9.140625" style="44"/>
  </cols>
  <sheetData>
    <row r="1" spans="1:10" ht="12.75" customHeight="1" x14ac:dyDescent="0.2">
      <c r="B1" s="345" t="s">
        <v>4</v>
      </c>
      <c r="C1" s="345"/>
      <c r="D1" s="345"/>
      <c r="E1" s="268"/>
      <c r="F1" s="268"/>
      <c r="G1" s="268"/>
      <c r="H1" s="268"/>
      <c r="I1" s="268"/>
    </row>
    <row r="2" spans="1:10" ht="12.75" customHeight="1" x14ac:dyDescent="0.2">
      <c r="B2" s="345" t="s">
        <v>1</v>
      </c>
      <c r="C2" s="345"/>
      <c r="D2" s="345"/>
      <c r="E2" s="268"/>
      <c r="F2" s="268"/>
      <c r="G2" s="268"/>
      <c r="H2" s="268"/>
      <c r="I2" s="268"/>
    </row>
    <row r="3" spans="1:10" ht="12.75" customHeight="1" x14ac:dyDescent="0.2">
      <c r="B3" s="345" t="s">
        <v>2</v>
      </c>
      <c r="C3" s="345"/>
      <c r="D3" s="345"/>
      <c r="E3" s="268"/>
      <c r="F3" s="268"/>
      <c r="G3" s="268"/>
      <c r="H3" s="268"/>
      <c r="I3" s="268"/>
    </row>
    <row r="4" spans="1:10" ht="12.75" customHeight="1" x14ac:dyDescent="0.2">
      <c r="B4" s="345" t="s">
        <v>479</v>
      </c>
      <c r="C4" s="345"/>
      <c r="D4" s="345"/>
      <c r="E4" s="268"/>
      <c r="F4" s="268"/>
      <c r="G4" s="268"/>
      <c r="H4" s="268"/>
      <c r="I4" s="268"/>
    </row>
    <row r="5" spans="1:10" ht="12.75" customHeight="1" x14ac:dyDescent="0.2">
      <c r="B5" s="346" t="s">
        <v>793</v>
      </c>
      <c r="C5" s="346"/>
      <c r="D5" s="346"/>
      <c r="E5" s="346"/>
      <c r="F5" s="346"/>
      <c r="G5" s="268"/>
      <c r="H5" s="268"/>
      <c r="I5" s="268"/>
    </row>
    <row r="6" spans="1:10" ht="12.75" customHeight="1" x14ac:dyDescent="0.2">
      <c r="B6" s="345"/>
      <c r="C6" s="345"/>
      <c r="D6" s="345"/>
      <c r="E6" s="268"/>
      <c r="F6" s="268"/>
      <c r="G6" s="268"/>
      <c r="H6" s="268"/>
      <c r="I6" s="268"/>
    </row>
    <row r="7" spans="1:10" ht="31.5" customHeight="1" x14ac:dyDescent="0.25">
      <c r="A7" s="373" t="s">
        <v>794</v>
      </c>
      <c r="B7" s="373"/>
      <c r="C7" s="373"/>
      <c r="D7" s="373"/>
    </row>
    <row r="8" spans="1:10" ht="15" customHeight="1" x14ac:dyDescent="0.25">
      <c r="A8" s="373" t="s">
        <v>795</v>
      </c>
      <c r="B8" s="373"/>
      <c r="C8" s="373"/>
      <c r="D8" s="373"/>
    </row>
    <row r="9" spans="1:10" ht="15" customHeight="1" x14ac:dyDescent="0.25">
      <c r="A9" s="374"/>
      <c r="B9" s="374"/>
      <c r="C9" s="374"/>
      <c r="D9" s="374"/>
    </row>
    <row r="10" spans="1:10" ht="38.25" customHeight="1" x14ac:dyDescent="0.2">
      <c r="A10" s="269" t="s">
        <v>796</v>
      </c>
      <c r="B10" s="269" t="s">
        <v>797</v>
      </c>
      <c r="C10" s="269" t="s">
        <v>798</v>
      </c>
      <c r="D10" s="269" t="s">
        <v>799</v>
      </c>
      <c r="E10" s="270" t="s">
        <v>800</v>
      </c>
      <c r="F10" s="270" t="s">
        <v>801</v>
      </c>
      <c r="G10" s="271" t="s">
        <v>802</v>
      </c>
    </row>
    <row r="11" spans="1:10" s="267" customFormat="1" ht="12" customHeight="1" x14ac:dyDescent="0.2">
      <c r="A11" s="272">
        <v>1</v>
      </c>
      <c r="B11" s="272" t="s">
        <v>524</v>
      </c>
      <c r="C11" s="272" t="s">
        <v>803</v>
      </c>
      <c r="D11" s="272" t="s">
        <v>803</v>
      </c>
      <c r="G11" s="273" t="s">
        <v>804</v>
      </c>
    </row>
    <row r="12" spans="1:10" s="281" customFormat="1" ht="22.5" customHeight="1" x14ac:dyDescent="0.25">
      <c r="A12" s="274" t="s">
        <v>805</v>
      </c>
      <c r="B12" s="275"/>
      <c r="C12" s="276" t="e">
        <f>C13+C134</f>
        <v>#REF!</v>
      </c>
      <c r="D12" s="276">
        <f>D13+D134</f>
        <v>155610.43466</v>
      </c>
      <c r="E12" s="277" t="e">
        <f>E13+E134</f>
        <v>#REF!</v>
      </c>
      <c r="F12" s="277" t="e">
        <f>D12+E12</f>
        <v>#REF!</v>
      </c>
      <c r="G12" s="278" t="e">
        <f t="shared" ref="G12:G19" si="0">D12-C12</f>
        <v>#REF!</v>
      </c>
      <c r="H12" s="279">
        <f>D12</f>
        <v>155610.43466</v>
      </c>
      <c r="I12" s="280"/>
      <c r="J12" s="277"/>
    </row>
    <row r="13" spans="1:10" s="286" customFormat="1" ht="17.25" customHeight="1" x14ac:dyDescent="0.2">
      <c r="A13" s="282" t="s">
        <v>806</v>
      </c>
      <c r="B13" s="283" t="s">
        <v>807</v>
      </c>
      <c r="C13" s="284">
        <f>C14+C27+C36+C48+C54+C67+C82++C99+C107+C126+C132+C93+C21</f>
        <v>38579.199999999997</v>
      </c>
      <c r="D13" s="284">
        <f>D14+D27+D36+D48+D54+D67+D82++D99+D107+D126+D132+D93+D21</f>
        <v>39300.9</v>
      </c>
      <c r="E13" s="281">
        <v>11286</v>
      </c>
      <c r="F13" s="285">
        <f>D13+E13</f>
        <v>50586.9</v>
      </c>
      <c r="G13" s="284">
        <f t="shared" si="0"/>
        <v>721.70000000000437</v>
      </c>
    </row>
    <row r="14" spans="1:10" s="286" customFormat="1" x14ac:dyDescent="0.2">
      <c r="A14" s="287" t="s">
        <v>808</v>
      </c>
      <c r="B14" s="283" t="s">
        <v>809</v>
      </c>
      <c r="C14" s="284">
        <f>C15</f>
        <v>10130</v>
      </c>
      <c r="D14" s="284">
        <f>D15</f>
        <v>10250</v>
      </c>
      <c r="E14" s="281">
        <v>4006</v>
      </c>
      <c r="F14" s="281">
        <v>16126</v>
      </c>
      <c r="G14" s="284">
        <f t="shared" si="0"/>
        <v>120</v>
      </c>
    </row>
    <row r="15" spans="1:10" x14ac:dyDescent="0.2">
      <c r="A15" s="287" t="s">
        <v>810</v>
      </c>
      <c r="B15" s="288" t="s">
        <v>811</v>
      </c>
      <c r="C15" s="284">
        <f>C18+C19+C17</f>
        <v>10130</v>
      </c>
      <c r="D15" s="284">
        <f>D18+D19+D17+D20</f>
        <v>10250</v>
      </c>
      <c r="E15" s="63">
        <v>4006</v>
      </c>
      <c r="F15" s="63">
        <v>16126</v>
      </c>
      <c r="G15" s="289">
        <f t="shared" si="0"/>
        <v>120</v>
      </c>
    </row>
    <row r="16" spans="1:10" ht="22.5" hidden="1" x14ac:dyDescent="0.2">
      <c r="A16" s="290" t="s">
        <v>812</v>
      </c>
      <c r="B16" s="291" t="s">
        <v>813</v>
      </c>
      <c r="C16" s="289"/>
      <c r="D16" s="289"/>
      <c r="E16" s="63"/>
      <c r="F16" s="63"/>
      <c r="G16" s="289">
        <f t="shared" si="0"/>
        <v>0</v>
      </c>
    </row>
    <row r="17" spans="1:7" ht="33.75" x14ac:dyDescent="0.2">
      <c r="A17" s="290" t="s">
        <v>814</v>
      </c>
      <c r="B17" s="291" t="s">
        <v>813</v>
      </c>
      <c r="C17" s="289">
        <v>10000</v>
      </c>
      <c r="D17" s="289">
        <v>10000</v>
      </c>
      <c r="E17" s="63"/>
      <c r="F17" s="63"/>
      <c r="G17" s="289">
        <f t="shared" si="0"/>
        <v>0</v>
      </c>
    </row>
    <row r="18" spans="1:7" ht="56.25" x14ac:dyDescent="0.2">
      <c r="A18" s="290" t="s">
        <v>815</v>
      </c>
      <c r="B18" s="291" t="s">
        <v>816</v>
      </c>
      <c r="C18" s="289">
        <v>30</v>
      </c>
      <c r="D18" s="289">
        <v>30</v>
      </c>
      <c r="E18" s="63">
        <v>4006</v>
      </c>
      <c r="F18" s="63">
        <v>16126</v>
      </c>
      <c r="G18" s="289">
        <f t="shared" si="0"/>
        <v>0</v>
      </c>
    </row>
    <row r="19" spans="1:7" ht="25.5" customHeight="1" x14ac:dyDescent="0.2">
      <c r="A19" s="290" t="s">
        <v>817</v>
      </c>
      <c r="B19" s="291" t="s">
        <v>818</v>
      </c>
      <c r="C19" s="289">
        <v>100</v>
      </c>
      <c r="D19" s="289">
        <v>120</v>
      </c>
      <c r="E19" s="63">
        <v>4006</v>
      </c>
      <c r="F19" s="63">
        <v>16006</v>
      </c>
      <c r="G19" s="289">
        <f t="shared" si="0"/>
        <v>20</v>
      </c>
    </row>
    <row r="20" spans="1:7" ht="45" x14ac:dyDescent="0.2">
      <c r="A20" s="290" t="s">
        <v>819</v>
      </c>
      <c r="B20" s="291" t="s">
        <v>820</v>
      </c>
      <c r="C20" s="289"/>
      <c r="D20" s="289">
        <v>100</v>
      </c>
      <c r="E20" s="63"/>
      <c r="F20" s="63"/>
      <c r="G20" s="289"/>
    </row>
    <row r="21" spans="1:7" ht="25.5" customHeight="1" x14ac:dyDescent="0.2">
      <c r="A21" s="292" t="s">
        <v>821</v>
      </c>
      <c r="B21" s="288" t="s">
        <v>822</v>
      </c>
      <c r="C21" s="284">
        <f>C22</f>
        <v>5200</v>
      </c>
      <c r="D21" s="284">
        <f>D22</f>
        <v>3936</v>
      </c>
      <c r="E21" s="281"/>
      <c r="F21" s="281"/>
      <c r="G21" s="284">
        <f t="shared" ref="G21:G52" si="1">D21-C21</f>
        <v>-1264</v>
      </c>
    </row>
    <row r="22" spans="1:7" ht="25.5" customHeight="1" x14ac:dyDescent="0.2">
      <c r="A22" s="292" t="s">
        <v>823</v>
      </c>
      <c r="B22" s="288" t="s">
        <v>824</v>
      </c>
      <c r="C22" s="284">
        <f>C23+C24+C25+C26</f>
        <v>5200</v>
      </c>
      <c r="D22" s="284">
        <f>D23+D24+D25+D26</f>
        <v>3936</v>
      </c>
      <c r="E22" s="63"/>
      <c r="F22" s="63"/>
      <c r="G22" s="289">
        <f t="shared" si="1"/>
        <v>-1264</v>
      </c>
    </row>
    <row r="23" spans="1:7" ht="33.75" x14ac:dyDescent="0.2">
      <c r="A23" s="293" t="s">
        <v>825</v>
      </c>
      <c r="B23" s="291" t="s">
        <v>826</v>
      </c>
      <c r="C23" s="289">
        <v>2100</v>
      </c>
      <c r="D23" s="289">
        <v>1300</v>
      </c>
      <c r="E23" s="63"/>
      <c r="F23" s="63"/>
      <c r="G23" s="289">
        <f t="shared" si="1"/>
        <v>-800</v>
      </c>
    </row>
    <row r="24" spans="1:7" ht="45" customHeight="1" x14ac:dyDescent="0.2">
      <c r="A24" s="294" t="s">
        <v>827</v>
      </c>
      <c r="B24" s="291" t="s">
        <v>828</v>
      </c>
      <c r="C24" s="289">
        <v>50</v>
      </c>
      <c r="D24" s="289">
        <v>36</v>
      </c>
      <c r="E24" s="63"/>
      <c r="F24" s="63"/>
      <c r="G24" s="289">
        <f t="shared" si="1"/>
        <v>-14</v>
      </c>
    </row>
    <row r="25" spans="1:7" ht="33.75" x14ac:dyDescent="0.2">
      <c r="A25" s="295" t="s">
        <v>829</v>
      </c>
      <c r="B25" s="291" t="s">
        <v>830</v>
      </c>
      <c r="C25" s="289">
        <v>2930</v>
      </c>
      <c r="D25" s="289">
        <v>2600</v>
      </c>
      <c r="E25" s="63"/>
      <c r="F25" s="63"/>
      <c r="G25" s="289">
        <f t="shared" si="1"/>
        <v>-330</v>
      </c>
    </row>
    <row r="26" spans="1:7" ht="33.75" hidden="1" x14ac:dyDescent="0.2">
      <c r="A26" s="295" t="s">
        <v>831</v>
      </c>
      <c r="B26" s="291" t="s">
        <v>832</v>
      </c>
      <c r="C26" s="289">
        <v>120</v>
      </c>
      <c r="D26" s="289"/>
      <c r="E26" s="63"/>
      <c r="F26" s="63"/>
      <c r="G26" s="289">
        <f t="shared" si="1"/>
        <v>-120</v>
      </c>
    </row>
    <row r="27" spans="1:7" s="286" customFormat="1" x14ac:dyDescent="0.2">
      <c r="A27" s="287" t="s">
        <v>833</v>
      </c>
      <c r="B27" s="283" t="s">
        <v>834</v>
      </c>
      <c r="C27" s="284">
        <f>C28+C34+C35</f>
        <v>11400</v>
      </c>
      <c r="D27" s="284">
        <f>D28+D34+D35</f>
        <v>12600</v>
      </c>
      <c r="E27" s="281"/>
      <c r="F27" s="281">
        <v>4500</v>
      </c>
      <c r="G27" s="284">
        <f t="shared" si="1"/>
        <v>1200</v>
      </c>
    </row>
    <row r="28" spans="1:7" ht="13.5" customHeight="1" x14ac:dyDescent="0.2">
      <c r="A28" s="287" t="s">
        <v>835</v>
      </c>
      <c r="B28" s="288" t="s">
        <v>836</v>
      </c>
      <c r="C28" s="284">
        <f>C30+C32+C33</f>
        <v>4700</v>
      </c>
      <c r="D28" s="284">
        <f>D29+D31+D33</f>
        <v>4000</v>
      </c>
      <c r="E28" s="63"/>
      <c r="F28" s="63"/>
      <c r="G28" s="289">
        <f t="shared" si="1"/>
        <v>-700</v>
      </c>
    </row>
    <row r="29" spans="1:7" ht="18" customHeight="1" x14ac:dyDescent="0.2">
      <c r="A29" s="290" t="s">
        <v>837</v>
      </c>
      <c r="B29" s="291" t="s">
        <v>838</v>
      </c>
      <c r="C29" s="289">
        <f>C30</f>
        <v>3500</v>
      </c>
      <c r="D29" s="289">
        <f>D30</f>
        <v>3200</v>
      </c>
      <c r="E29" s="63"/>
      <c r="F29" s="63"/>
      <c r="G29" s="289">
        <f t="shared" si="1"/>
        <v>-300</v>
      </c>
    </row>
    <row r="30" spans="1:7" ht="18" customHeight="1" x14ac:dyDescent="0.2">
      <c r="A30" s="290" t="s">
        <v>837</v>
      </c>
      <c r="B30" s="291" t="s">
        <v>839</v>
      </c>
      <c r="C30" s="289">
        <v>3500</v>
      </c>
      <c r="D30" s="289">
        <v>3200</v>
      </c>
      <c r="E30" s="63"/>
      <c r="F30" s="63"/>
      <c r="G30" s="289">
        <f t="shared" si="1"/>
        <v>-300</v>
      </c>
    </row>
    <row r="31" spans="1:7" ht="22.5" x14ac:dyDescent="0.2">
      <c r="A31" s="290" t="s">
        <v>840</v>
      </c>
      <c r="B31" s="291" t="s">
        <v>841</v>
      </c>
      <c r="C31" s="289">
        <f>C32</f>
        <v>1000</v>
      </c>
      <c r="D31" s="289">
        <f>D32</f>
        <v>700</v>
      </c>
      <c r="E31" s="63"/>
      <c r="F31" s="63"/>
      <c r="G31" s="289">
        <f t="shared" si="1"/>
        <v>-300</v>
      </c>
    </row>
    <row r="32" spans="1:7" ht="24" customHeight="1" x14ac:dyDescent="0.2">
      <c r="A32" s="290" t="s">
        <v>840</v>
      </c>
      <c r="B32" s="291" t="s">
        <v>842</v>
      </c>
      <c r="C32" s="289">
        <v>1000</v>
      </c>
      <c r="D32" s="289">
        <v>700</v>
      </c>
      <c r="E32" s="63"/>
      <c r="F32" s="63"/>
      <c r="G32" s="289">
        <f t="shared" si="1"/>
        <v>-300</v>
      </c>
    </row>
    <row r="33" spans="1:7" ht="14.25" customHeight="1" x14ac:dyDescent="0.2">
      <c r="A33" s="296" t="s">
        <v>843</v>
      </c>
      <c r="B33" s="297" t="s">
        <v>844</v>
      </c>
      <c r="C33" s="289">
        <v>200</v>
      </c>
      <c r="D33" s="289">
        <v>100</v>
      </c>
      <c r="E33" s="63"/>
      <c r="F33" s="63"/>
      <c r="G33" s="289">
        <f t="shared" si="1"/>
        <v>-100</v>
      </c>
    </row>
    <row r="34" spans="1:7" ht="15" customHeight="1" x14ac:dyDescent="0.2">
      <c r="A34" s="287" t="s">
        <v>845</v>
      </c>
      <c r="B34" s="288" t="s">
        <v>846</v>
      </c>
      <c r="C34" s="284">
        <f>C46+C47</f>
        <v>6700</v>
      </c>
      <c r="D34" s="284">
        <f>D46+D47</f>
        <v>8600</v>
      </c>
      <c r="E34" s="63"/>
      <c r="F34" s="63">
        <v>4500</v>
      </c>
      <c r="G34" s="289">
        <f t="shared" si="1"/>
        <v>1900</v>
      </c>
    </row>
    <row r="35" spans="1:7" hidden="1" x14ac:dyDescent="0.2">
      <c r="A35" s="290" t="s">
        <v>847</v>
      </c>
      <c r="B35" s="291" t="s">
        <v>848</v>
      </c>
      <c r="C35" s="289"/>
      <c r="D35" s="289"/>
      <c r="E35" s="63"/>
      <c r="F35" s="63"/>
      <c r="G35" s="289">
        <f t="shared" si="1"/>
        <v>0</v>
      </c>
    </row>
    <row r="36" spans="1:7" s="286" customFormat="1" hidden="1" x14ac:dyDescent="0.2">
      <c r="A36" s="287" t="s">
        <v>849</v>
      </c>
      <c r="B36" s="283" t="s">
        <v>850</v>
      </c>
      <c r="C36" s="284"/>
      <c r="D36" s="284">
        <f>D40</f>
        <v>0</v>
      </c>
      <c r="E36" s="281">
        <f>E37+E39</f>
        <v>1864</v>
      </c>
      <c r="F36" s="281">
        <f>F37+F39</f>
        <v>1864</v>
      </c>
      <c r="G36" s="289">
        <f t="shared" si="1"/>
        <v>0</v>
      </c>
    </row>
    <row r="37" spans="1:7" s="286" customFormat="1" hidden="1" x14ac:dyDescent="0.2">
      <c r="A37" s="287" t="s">
        <v>851</v>
      </c>
      <c r="B37" s="283" t="s">
        <v>852</v>
      </c>
      <c r="C37" s="284"/>
      <c r="D37" s="284"/>
      <c r="E37" s="281">
        <v>1365</v>
      </c>
      <c r="F37" s="281">
        <v>1365</v>
      </c>
      <c r="G37" s="289">
        <f t="shared" si="1"/>
        <v>0</v>
      </c>
    </row>
    <row r="38" spans="1:7" hidden="1" x14ac:dyDescent="0.2">
      <c r="A38" s="290" t="s">
        <v>853</v>
      </c>
      <c r="B38" s="291" t="s">
        <v>854</v>
      </c>
      <c r="C38" s="284"/>
      <c r="D38" s="284"/>
      <c r="E38" s="63"/>
      <c r="F38" s="63"/>
      <c r="G38" s="289">
        <f t="shared" si="1"/>
        <v>0</v>
      </c>
    </row>
    <row r="39" spans="1:7" hidden="1" x14ac:dyDescent="0.2">
      <c r="A39" s="290" t="s">
        <v>855</v>
      </c>
      <c r="B39" s="291" t="s">
        <v>856</v>
      </c>
      <c r="C39" s="284"/>
      <c r="D39" s="284"/>
      <c r="E39" s="63">
        <v>499</v>
      </c>
      <c r="F39" s="63">
        <v>499</v>
      </c>
      <c r="G39" s="289">
        <f t="shared" si="1"/>
        <v>0</v>
      </c>
    </row>
    <row r="40" spans="1:7" hidden="1" x14ac:dyDescent="0.2">
      <c r="A40" s="287" t="s">
        <v>857</v>
      </c>
      <c r="B40" s="291" t="s">
        <v>858</v>
      </c>
      <c r="C40" s="289"/>
      <c r="D40" s="289">
        <f>D41+D42</f>
        <v>0</v>
      </c>
      <c r="E40" s="63"/>
      <c r="F40" s="63"/>
      <c r="G40" s="289">
        <f t="shared" si="1"/>
        <v>0</v>
      </c>
    </row>
    <row r="41" spans="1:7" hidden="1" x14ac:dyDescent="0.2">
      <c r="A41" s="290" t="s">
        <v>859</v>
      </c>
      <c r="B41" s="291" t="s">
        <v>860</v>
      </c>
      <c r="C41" s="289"/>
      <c r="D41" s="289"/>
      <c r="E41" s="63"/>
      <c r="F41" s="63"/>
      <c r="G41" s="289">
        <f t="shared" si="1"/>
        <v>0</v>
      </c>
    </row>
    <row r="42" spans="1:7" hidden="1" x14ac:dyDescent="0.2">
      <c r="A42" s="290" t="s">
        <v>861</v>
      </c>
      <c r="B42" s="291" t="s">
        <v>862</v>
      </c>
      <c r="C42" s="289"/>
      <c r="D42" s="289"/>
      <c r="E42" s="63"/>
      <c r="F42" s="63"/>
      <c r="G42" s="289">
        <f t="shared" si="1"/>
        <v>0</v>
      </c>
    </row>
    <row r="43" spans="1:7" hidden="1" x14ac:dyDescent="0.2">
      <c r="A43" s="290" t="s">
        <v>851</v>
      </c>
      <c r="B43" s="298" t="s">
        <v>863</v>
      </c>
      <c r="C43" s="284"/>
      <c r="D43" s="284"/>
      <c r="E43" s="63"/>
      <c r="F43" s="63"/>
      <c r="G43" s="289">
        <f t="shared" si="1"/>
        <v>0</v>
      </c>
    </row>
    <row r="44" spans="1:7" ht="22.5" hidden="1" x14ac:dyDescent="0.2">
      <c r="A44" s="290" t="s">
        <v>864</v>
      </c>
      <c r="B44" s="298" t="s">
        <v>865</v>
      </c>
      <c r="C44" s="289"/>
      <c r="D44" s="289"/>
      <c r="E44" s="63"/>
      <c r="F44" s="63"/>
      <c r="G44" s="289">
        <f t="shared" si="1"/>
        <v>0</v>
      </c>
    </row>
    <row r="45" spans="1:7" ht="22.5" hidden="1" x14ac:dyDescent="0.2">
      <c r="A45" s="290" t="s">
        <v>866</v>
      </c>
      <c r="B45" s="298" t="s">
        <v>867</v>
      </c>
      <c r="C45" s="289"/>
      <c r="D45" s="289"/>
      <c r="E45" s="63"/>
      <c r="F45" s="63"/>
      <c r="G45" s="289">
        <f t="shared" si="1"/>
        <v>0</v>
      </c>
    </row>
    <row r="46" spans="1:7" x14ac:dyDescent="0.2">
      <c r="A46" s="290" t="s">
        <v>845</v>
      </c>
      <c r="B46" s="291" t="s">
        <v>868</v>
      </c>
      <c r="C46" s="289">
        <v>6680</v>
      </c>
      <c r="D46" s="289">
        <v>8600</v>
      </c>
      <c r="E46" s="63"/>
      <c r="F46" s="63"/>
      <c r="G46" s="289">
        <f t="shared" si="1"/>
        <v>1920</v>
      </c>
    </row>
    <row r="47" spans="1:7" ht="22.5" hidden="1" x14ac:dyDescent="0.2">
      <c r="A47" s="290" t="s">
        <v>869</v>
      </c>
      <c r="B47" s="291" t="s">
        <v>870</v>
      </c>
      <c r="C47" s="289">
        <v>20</v>
      </c>
      <c r="D47" s="289"/>
      <c r="E47" s="63"/>
      <c r="F47" s="63"/>
      <c r="G47" s="289">
        <f t="shared" si="1"/>
        <v>-20</v>
      </c>
    </row>
    <row r="48" spans="1:7" s="286" customFormat="1" x14ac:dyDescent="0.2">
      <c r="A48" s="287" t="s">
        <v>871</v>
      </c>
      <c r="B48" s="283" t="s">
        <v>872</v>
      </c>
      <c r="C48" s="284">
        <f>C49+C51</f>
        <v>340</v>
      </c>
      <c r="D48" s="284">
        <f>D49+D51</f>
        <v>400</v>
      </c>
      <c r="E48" s="281">
        <v>48</v>
      </c>
      <c r="F48" s="281">
        <v>548</v>
      </c>
      <c r="G48" s="284">
        <f t="shared" si="1"/>
        <v>60</v>
      </c>
    </row>
    <row r="49" spans="1:7" x14ac:dyDescent="0.2">
      <c r="A49" s="290" t="s">
        <v>873</v>
      </c>
      <c r="B49" s="291" t="s">
        <v>874</v>
      </c>
      <c r="C49" s="289">
        <f>C50</f>
        <v>340</v>
      </c>
      <c r="D49" s="289">
        <f>D50</f>
        <v>400</v>
      </c>
      <c r="E49" s="63">
        <v>48</v>
      </c>
      <c r="F49" s="63">
        <v>548</v>
      </c>
      <c r="G49" s="289">
        <f t="shared" si="1"/>
        <v>60</v>
      </c>
    </row>
    <row r="50" spans="1:7" ht="22.5" x14ac:dyDescent="0.2">
      <c r="A50" s="290" t="s">
        <v>875</v>
      </c>
      <c r="B50" s="291" t="s">
        <v>876</v>
      </c>
      <c r="C50" s="289">
        <v>340</v>
      </c>
      <c r="D50" s="289">
        <v>400</v>
      </c>
      <c r="E50" s="63">
        <v>48</v>
      </c>
      <c r="F50" s="63">
        <v>548</v>
      </c>
      <c r="G50" s="289">
        <f t="shared" si="1"/>
        <v>60</v>
      </c>
    </row>
    <row r="51" spans="1:7" ht="22.5" hidden="1" x14ac:dyDescent="0.2">
      <c r="A51" s="290" t="s">
        <v>877</v>
      </c>
      <c r="B51" s="291" t="s">
        <v>878</v>
      </c>
      <c r="C51" s="289"/>
      <c r="D51" s="289"/>
      <c r="E51" s="63"/>
      <c r="F51" s="63"/>
      <c r="G51" s="289">
        <f t="shared" si="1"/>
        <v>0</v>
      </c>
    </row>
    <row r="52" spans="1:7" ht="45" hidden="1" x14ac:dyDescent="0.2">
      <c r="A52" s="290" t="s">
        <v>879</v>
      </c>
      <c r="B52" s="291" t="s">
        <v>880</v>
      </c>
      <c r="C52" s="289"/>
      <c r="D52" s="289"/>
      <c r="E52" s="63"/>
      <c r="F52" s="63"/>
      <c r="G52" s="289">
        <f t="shared" si="1"/>
        <v>0</v>
      </c>
    </row>
    <row r="53" spans="1:7" hidden="1" x14ac:dyDescent="0.2">
      <c r="A53" s="290" t="s">
        <v>881</v>
      </c>
      <c r="B53" s="291" t="s">
        <v>882</v>
      </c>
      <c r="C53" s="289"/>
      <c r="D53" s="289"/>
      <c r="E53" s="63"/>
      <c r="F53" s="63"/>
      <c r="G53" s="289">
        <f t="shared" ref="G53:G71" si="2">D53-C53</f>
        <v>0</v>
      </c>
    </row>
    <row r="54" spans="1:7" s="286" customFormat="1" ht="28.5" customHeight="1" x14ac:dyDescent="0.2">
      <c r="A54" s="287" t="s">
        <v>883</v>
      </c>
      <c r="B54" s="283" t="s">
        <v>884</v>
      </c>
      <c r="C54" s="284">
        <f>SUM(C62:C65)</f>
        <v>7</v>
      </c>
      <c r="D54" s="284">
        <f>SUM(D62:D64)</f>
        <v>0.9</v>
      </c>
      <c r="E54" s="281"/>
      <c r="F54" s="281">
        <v>10</v>
      </c>
      <c r="G54" s="284">
        <f t="shared" si="2"/>
        <v>-6.1</v>
      </c>
    </row>
    <row r="55" spans="1:7" hidden="1" x14ac:dyDescent="0.2">
      <c r="A55" s="290" t="s">
        <v>885</v>
      </c>
      <c r="B55" s="298" t="s">
        <v>886</v>
      </c>
      <c r="C55" s="284"/>
      <c r="D55" s="284"/>
      <c r="E55" s="63"/>
      <c r="F55" s="63"/>
      <c r="G55" s="289">
        <f t="shared" si="2"/>
        <v>0</v>
      </c>
    </row>
    <row r="56" spans="1:7" hidden="1" x14ac:dyDescent="0.2">
      <c r="A56" s="290" t="s">
        <v>887</v>
      </c>
      <c r="B56" s="298" t="s">
        <v>888</v>
      </c>
      <c r="C56" s="289"/>
      <c r="D56" s="289"/>
      <c r="E56" s="63"/>
      <c r="F56" s="63"/>
      <c r="G56" s="289">
        <f t="shared" si="2"/>
        <v>0</v>
      </c>
    </row>
    <row r="57" spans="1:7" hidden="1" x14ac:dyDescent="0.2">
      <c r="A57" s="290" t="s">
        <v>889</v>
      </c>
      <c r="B57" s="298" t="s">
        <v>890</v>
      </c>
      <c r="C57" s="289"/>
      <c r="D57" s="289"/>
      <c r="E57" s="63"/>
      <c r="F57" s="63"/>
      <c r="G57" s="289">
        <f t="shared" si="2"/>
        <v>0</v>
      </c>
    </row>
    <row r="58" spans="1:7" hidden="1" x14ac:dyDescent="0.2">
      <c r="A58" s="290" t="s">
        <v>891</v>
      </c>
      <c r="B58" s="298" t="s">
        <v>892</v>
      </c>
      <c r="C58" s="289"/>
      <c r="D58" s="289"/>
      <c r="E58" s="63"/>
      <c r="F58" s="63"/>
      <c r="G58" s="289">
        <f t="shared" si="2"/>
        <v>0</v>
      </c>
    </row>
    <row r="59" spans="1:7" hidden="1" x14ac:dyDescent="0.2">
      <c r="A59" s="290" t="s">
        <v>893</v>
      </c>
      <c r="B59" s="298" t="s">
        <v>894</v>
      </c>
      <c r="C59" s="289"/>
      <c r="D59" s="289"/>
      <c r="E59" s="63"/>
      <c r="F59" s="63"/>
      <c r="G59" s="289">
        <f t="shared" si="2"/>
        <v>0</v>
      </c>
    </row>
    <row r="60" spans="1:7" hidden="1" x14ac:dyDescent="0.2">
      <c r="A60" s="290" t="s">
        <v>895</v>
      </c>
      <c r="B60" s="298" t="s">
        <v>896</v>
      </c>
      <c r="C60" s="289"/>
      <c r="D60" s="289"/>
      <c r="E60" s="63"/>
      <c r="F60" s="63"/>
      <c r="G60" s="289">
        <f t="shared" si="2"/>
        <v>0</v>
      </c>
    </row>
    <row r="61" spans="1:7" hidden="1" x14ac:dyDescent="0.2">
      <c r="A61" s="290" t="s">
        <v>897</v>
      </c>
      <c r="B61" s="298" t="s">
        <v>898</v>
      </c>
      <c r="C61" s="289"/>
      <c r="D61" s="289"/>
      <c r="E61" s="63"/>
      <c r="F61" s="63"/>
      <c r="G61" s="289">
        <f t="shared" si="2"/>
        <v>0</v>
      </c>
    </row>
    <row r="62" spans="1:7" hidden="1" x14ac:dyDescent="0.2">
      <c r="A62" s="290" t="s">
        <v>895</v>
      </c>
      <c r="B62" s="298" t="s">
        <v>899</v>
      </c>
      <c r="C62" s="289"/>
      <c r="D62" s="289"/>
      <c r="E62" s="63"/>
      <c r="F62" s="63"/>
      <c r="G62" s="289">
        <f t="shared" si="2"/>
        <v>0</v>
      </c>
    </row>
    <row r="63" spans="1:7" hidden="1" x14ac:dyDescent="0.2">
      <c r="A63" s="290" t="s">
        <v>900</v>
      </c>
      <c r="B63" s="298" t="s">
        <v>901</v>
      </c>
      <c r="C63" s="289"/>
      <c r="D63" s="289"/>
      <c r="E63" s="63"/>
      <c r="F63" s="63"/>
      <c r="G63" s="289">
        <f t="shared" si="2"/>
        <v>0</v>
      </c>
    </row>
    <row r="64" spans="1:7" x14ac:dyDescent="0.2">
      <c r="A64" s="290" t="s">
        <v>902</v>
      </c>
      <c r="B64" s="298" t="s">
        <v>903</v>
      </c>
      <c r="C64" s="289"/>
      <c r="D64" s="289">
        <f>D65</f>
        <v>0.9</v>
      </c>
      <c r="E64" s="63"/>
      <c r="F64" s="63"/>
      <c r="G64" s="289">
        <f t="shared" si="2"/>
        <v>0.9</v>
      </c>
    </row>
    <row r="65" spans="1:7" x14ac:dyDescent="0.2">
      <c r="A65" s="290" t="s">
        <v>904</v>
      </c>
      <c r="B65" s="291" t="s">
        <v>905</v>
      </c>
      <c r="C65" s="289">
        <f>C66</f>
        <v>7</v>
      </c>
      <c r="D65" s="289">
        <f>D66</f>
        <v>0.9</v>
      </c>
      <c r="E65" s="63"/>
      <c r="F65" s="63">
        <v>10</v>
      </c>
      <c r="G65" s="289">
        <f t="shared" si="2"/>
        <v>-6.1</v>
      </c>
    </row>
    <row r="66" spans="1:7" x14ac:dyDescent="0.2">
      <c r="A66" s="290" t="s">
        <v>906</v>
      </c>
      <c r="B66" s="291" t="s">
        <v>907</v>
      </c>
      <c r="C66" s="289">
        <v>7</v>
      </c>
      <c r="D66" s="289">
        <v>0.9</v>
      </c>
      <c r="E66" s="63"/>
      <c r="F66" s="63"/>
      <c r="G66" s="289">
        <f t="shared" si="2"/>
        <v>-6.1</v>
      </c>
    </row>
    <row r="67" spans="1:7" s="286" customFormat="1" ht="27" customHeight="1" x14ac:dyDescent="0.2">
      <c r="A67" s="287" t="s">
        <v>908</v>
      </c>
      <c r="B67" s="283" t="s">
        <v>909</v>
      </c>
      <c r="C67" s="284">
        <f>C68+C69+C80</f>
        <v>4278</v>
      </c>
      <c r="D67" s="284">
        <f>D68+D69+D80</f>
        <v>4646</v>
      </c>
      <c r="E67" s="281">
        <f>E70+E76+E80</f>
        <v>2569</v>
      </c>
      <c r="F67" s="281">
        <v>6477</v>
      </c>
      <c r="G67" s="284">
        <f t="shared" si="2"/>
        <v>368</v>
      </c>
    </row>
    <row r="68" spans="1:7" ht="22.5" hidden="1" x14ac:dyDescent="0.2">
      <c r="A68" s="290" t="s">
        <v>910</v>
      </c>
      <c r="B68" s="291" t="s">
        <v>911</v>
      </c>
      <c r="C68" s="289"/>
      <c r="D68" s="289"/>
      <c r="E68" s="63"/>
      <c r="F68" s="63">
        <v>8</v>
      </c>
      <c r="G68" s="289">
        <f t="shared" si="2"/>
        <v>0</v>
      </c>
    </row>
    <row r="69" spans="1:7" ht="45" x14ac:dyDescent="0.2">
      <c r="A69" s="290" t="s">
        <v>912</v>
      </c>
      <c r="B69" s="298" t="s">
        <v>913</v>
      </c>
      <c r="C69" s="289">
        <f>C70+C76+C78</f>
        <v>4278</v>
      </c>
      <c r="D69" s="289">
        <f>D70+D76+D78+D73</f>
        <v>4646</v>
      </c>
      <c r="E69" s="63"/>
      <c r="F69" s="63"/>
      <c r="G69" s="289">
        <f t="shared" si="2"/>
        <v>368</v>
      </c>
    </row>
    <row r="70" spans="1:7" ht="33.75" x14ac:dyDescent="0.2">
      <c r="A70" s="290" t="s">
        <v>914</v>
      </c>
      <c r="B70" s="291" t="s">
        <v>915</v>
      </c>
      <c r="C70" s="289">
        <f>C71</f>
        <v>2678</v>
      </c>
      <c r="D70" s="289">
        <f>D71+D72</f>
        <v>2615</v>
      </c>
      <c r="E70" s="63">
        <v>2310</v>
      </c>
      <c r="F70" s="63">
        <v>4810</v>
      </c>
      <c r="G70" s="289">
        <f t="shared" si="2"/>
        <v>-63</v>
      </c>
    </row>
    <row r="71" spans="1:7" ht="37.5" customHeight="1" x14ac:dyDescent="0.2">
      <c r="A71" s="299" t="s">
        <v>916</v>
      </c>
      <c r="B71" s="300" t="s">
        <v>917</v>
      </c>
      <c r="C71" s="301">
        <v>2678</v>
      </c>
      <c r="D71" s="301">
        <v>1529</v>
      </c>
      <c r="E71" s="63">
        <v>2310</v>
      </c>
      <c r="F71" s="63">
        <v>4810</v>
      </c>
      <c r="G71" s="289">
        <f t="shared" si="2"/>
        <v>-1149</v>
      </c>
    </row>
    <row r="72" spans="1:7" ht="45" x14ac:dyDescent="0.2">
      <c r="A72" s="302" t="s">
        <v>918</v>
      </c>
      <c r="B72" s="291" t="s">
        <v>919</v>
      </c>
      <c r="C72" s="289"/>
      <c r="D72" s="289">
        <v>1086</v>
      </c>
      <c r="E72" s="63"/>
      <c r="F72" s="63"/>
      <c r="G72" s="289"/>
    </row>
    <row r="73" spans="1:7" ht="45" hidden="1" x14ac:dyDescent="0.2">
      <c r="A73" s="302" t="s">
        <v>920</v>
      </c>
      <c r="B73" s="291" t="s">
        <v>921</v>
      </c>
      <c r="C73" s="303"/>
      <c r="D73" s="301">
        <f>D74</f>
        <v>0</v>
      </c>
      <c r="E73" s="63"/>
      <c r="F73" s="63"/>
      <c r="G73" s="289"/>
    </row>
    <row r="74" spans="1:7" ht="33.75" hidden="1" x14ac:dyDescent="0.2">
      <c r="A74" s="302" t="s">
        <v>922</v>
      </c>
      <c r="B74" s="291" t="s">
        <v>923</v>
      </c>
      <c r="C74" s="303"/>
      <c r="D74" s="289"/>
      <c r="E74" s="63"/>
      <c r="F74" s="63"/>
      <c r="G74" s="289"/>
    </row>
    <row r="75" spans="1:7" ht="48" customHeight="1" x14ac:dyDescent="0.2">
      <c r="A75" s="304" t="s">
        <v>924</v>
      </c>
      <c r="B75" s="305" t="s">
        <v>925</v>
      </c>
      <c r="C75" s="306">
        <f>1600-732</f>
        <v>868</v>
      </c>
      <c r="D75" s="306">
        <f>D76</f>
        <v>841</v>
      </c>
      <c r="E75" s="63"/>
      <c r="F75" s="63"/>
      <c r="G75" s="289">
        <f t="shared" ref="G75:G96" si="3">D75-C75</f>
        <v>-27</v>
      </c>
    </row>
    <row r="76" spans="1:7" ht="33.75" x14ac:dyDescent="0.2">
      <c r="A76" s="290" t="s">
        <v>926</v>
      </c>
      <c r="B76" s="291" t="s">
        <v>927</v>
      </c>
      <c r="C76" s="289">
        <f>1600-732</f>
        <v>868</v>
      </c>
      <c r="D76" s="289">
        <v>841</v>
      </c>
      <c r="E76" s="63">
        <v>243</v>
      </c>
      <c r="F76" s="63">
        <v>1643</v>
      </c>
      <c r="G76" s="289">
        <f t="shared" si="3"/>
        <v>-27</v>
      </c>
    </row>
    <row r="77" spans="1:7" ht="22.5" x14ac:dyDescent="0.2">
      <c r="A77" s="302" t="s">
        <v>928</v>
      </c>
      <c r="B77" s="291" t="s">
        <v>929</v>
      </c>
      <c r="C77" s="289">
        <v>732</v>
      </c>
      <c r="D77" s="289">
        <f>D78</f>
        <v>1190</v>
      </c>
      <c r="E77" s="63"/>
      <c r="F77" s="63"/>
      <c r="G77" s="289">
        <f t="shared" si="3"/>
        <v>458</v>
      </c>
    </row>
    <row r="78" spans="1:7" ht="22.5" x14ac:dyDescent="0.2">
      <c r="A78" s="290" t="s">
        <v>930</v>
      </c>
      <c r="B78" s="291" t="s">
        <v>931</v>
      </c>
      <c r="C78" s="289">
        <v>732</v>
      </c>
      <c r="D78" s="289">
        <v>1190</v>
      </c>
      <c r="E78" s="63"/>
      <c r="F78" s="63"/>
      <c r="G78" s="289">
        <f t="shared" si="3"/>
        <v>458</v>
      </c>
    </row>
    <row r="79" spans="1:7" hidden="1" x14ac:dyDescent="0.2">
      <c r="A79" s="290"/>
      <c r="B79" s="291"/>
      <c r="C79" s="289"/>
      <c r="D79" s="289"/>
      <c r="E79" s="63"/>
      <c r="F79" s="63"/>
      <c r="G79" s="289">
        <f t="shared" si="3"/>
        <v>0</v>
      </c>
    </row>
    <row r="80" spans="1:7" ht="22.5" hidden="1" x14ac:dyDescent="0.2">
      <c r="A80" s="290" t="s">
        <v>932</v>
      </c>
      <c r="B80" s="291" t="s">
        <v>933</v>
      </c>
      <c r="C80" s="289"/>
      <c r="D80" s="289">
        <f>D81</f>
        <v>0</v>
      </c>
      <c r="E80" s="63">
        <v>16</v>
      </c>
      <c r="F80" s="63">
        <v>16</v>
      </c>
      <c r="G80" s="289">
        <f t="shared" si="3"/>
        <v>0</v>
      </c>
    </row>
    <row r="81" spans="1:7" ht="22.5" hidden="1" x14ac:dyDescent="0.2">
      <c r="A81" s="290" t="s">
        <v>934</v>
      </c>
      <c r="B81" s="291" t="s">
        <v>935</v>
      </c>
      <c r="C81" s="289"/>
      <c r="D81" s="289"/>
      <c r="E81" s="63"/>
      <c r="F81" s="63"/>
      <c r="G81" s="289">
        <f t="shared" si="3"/>
        <v>0</v>
      </c>
    </row>
    <row r="82" spans="1:7" s="286" customFormat="1" x14ac:dyDescent="0.2">
      <c r="A82" s="287" t="s">
        <v>936</v>
      </c>
      <c r="B82" s="283" t="s">
        <v>937</v>
      </c>
      <c r="C82" s="284">
        <f>C83+C88</f>
        <v>100</v>
      </c>
      <c r="D82" s="284">
        <f>D83+D88</f>
        <v>38</v>
      </c>
      <c r="E82" s="281">
        <f>E89</f>
        <v>2554</v>
      </c>
      <c r="F82" s="281"/>
      <c r="G82" s="284">
        <f t="shared" si="3"/>
        <v>-62</v>
      </c>
    </row>
    <row r="83" spans="1:7" x14ac:dyDescent="0.2">
      <c r="A83" s="287" t="s">
        <v>938</v>
      </c>
      <c r="B83" s="288" t="s">
        <v>939</v>
      </c>
      <c r="C83" s="284">
        <f>C84+C85+C86+C87</f>
        <v>100</v>
      </c>
      <c r="D83" s="284">
        <f>SUM(D84:D87)</f>
        <v>38</v>
      </c>
      <c r="E83" s="63"/>
      <c r="F83" s="63"/>
      <c r="G83" s="289">
        <f t="shared" si="3"/>
        <v>-62</v>
      </c>
    </row>
    <row r="84" spans="1:7" ht="18.75" customHeight="1" x14ac:dyDescent="0.2">
      <c r="A84" s="290" t="s">
        <v>940</v>
      </c>
      <c r="B84" s="291" t="s">
        <v>941</v>
      </c>
      <c r="C84" s="289">
        <v>50</v>
      </c>
      <c r="D84" s="289">
        <v>21</v>
      </c>
      <c r="E84" s="63"/>
      <c r="F84" s="63"/>
      <c r="G84" s="289">
        <f t="shared" si="3"/>
        <v>-29</v>
      </c>
    </row>
    <row r="85" spans="1:7" ht="18.75" customHeight="1" x14ac:dyDescent="0.2">
      <c r="A85" s="290" t="s">
        <v>942</v>
      </c>
      <c r="B85" s="291" t="s">
        <v>943</v>
      </c>
      <c r="C85" s="289">
        <v>3</v>
      </c>
      <c r="D85" s="289">
        <v>2</v>
      </c>
      <c r="E85" s="63"/>
      <c r="F85" s="63"/>
      <c r="G85" s="289">
        <f t="shared" si="3"/>
        <v>-1</v>
      </c>
    </row>
    <row r="86" spans="1:7" x14ac:dyDescent="0.2">
      <c r="A86" s="290" t="s">
        <v>944</v>
      </c>
      <c r="B86" s="291" t="s">
        <v>945</v>
      </c>
      <c r="C86" s="289">
        <v>10</v>
      </c>
      <c r="D86" s="289">
        <v>3</v>
      </c>
      <c r="E86" s="63"/>
      <c r="F86" s="63"/>
      <c r="G86" s="289">
        <f t="shared" si="3"/>
        <v>-7</v>
      </c>
    </row>
    <row r="87" spans="1:7" x14ac:dyDescent="0.2">
      <c r="A87" s="290" t="s">
        <v>946</v>
      </c>
      <c r="B87" s="291" t="s">
        <v>947</v>
      </c>
      <c r="C87" s="289">
        <v>37</v>
      </c>
      <c r="D87" s="289">
        <v>12</v>
      </c>
      <c r="E87" s="63"/>
      <c r="F87" s="63"/>
      <c r="G87" s="289">
        <f t="shared" si="3"/>
        <v>-25</v>
      </c>
    </row>
    <row r="88" spans="1:7" hidden="1" x14ac:dyDescent="0.2">
      <c r="A88" s="287" t="s">
        <v>948</v>
      </c>
      <c r="B88" s="288" t="s">
        <v>949</v>
      </c>
      <c r="C88" s="284">
        <f>C89+C92</f>
        <v>0</v>
      </c>
      <c r="D88" s="284">
        <f>D89+D92</f>
        <v>0</v>
      </c>
      <c r="E88" s="63"/>
      <c r="F88" s="63"/>
      <c r="G88" s="289">
        <f t="shared" si="3"/>
        <v>0</v>
      </c>
    </row>
    <row r="89" spans="1:7" ht="14.25" hidden="1" customHeight="1" x14ac:dyDescent="0.2">
      <c r="A89" s="290" t="s">
        <v>950</v>
      </c>
      <c r="B89" s="291" t="s">
        <v>951</v>
      </c>
      <c r="C89" s="307">
        <f>C91</f>
        <v>0</v>
      </c>
      <c r="D89" s="307"/>
      <c r="E89" s="63">
        <v>2554</v>
      </c>
      <c r="F89" s="63"/>
      <c r="G89" s="289">
        <f t="shared" si="3"/>
        <v>0</v>
      </c>
    </row>
    <row r="90" spans="1:7" ht="36.75" hidden="1" customHeight="1" x14ac:dyDescent="0.2">
      <c r="A90" s="290" t="s">
        <v>952</v>
      </c>
      <c r="B90" s="291" t="s">
        <v>953</v>
      </c>
      <c r="C90" s="289"/>
      <c r="D90" s="289"/>
      <c r="E90" s="63"/>
      <c r="F90" s="63"/>
      <c r="G90" s="289">
        <f t="shared" si="3"/>
        <v>0</v>
      </c>
    </row>
    <row r="91" spans="1:7" ht="22.5" hidden="1" x14ac:dyDescent="0.2">
      <c r="A91" s="290" t="s">
        <v>954</v>
      </c>
      <c r="B91" s="291" t="s">
        <v>955</v>
      </c>
      <c r="C91" s="289"/>
      <c r="D91" s="289"/>
      <c r="E91" s="63">
        <v>2554</v>
      </c>
      <c r="F91" s="63"/>
      <c r="G91" s="289">
        <f t="shared" si="3"/>
        <v>0</v>
      </c>
    </row>
    <row r="92" spans="1:7" ht="21.75" hidden="1" customHeight="1" x14ac:dyDescent="0.2">
      <c r="A92" s="290" t="s">
        <v>956</v>
      </c>
      <c r="B92" s="291" t="s">
        <v>957</v>
      </c>
      <c r="C92" s="289"/>
      <c r="D92" s="289"/>
      <c r="E92" s="63"/>
      <c r="F92" s="63"/>
      <c r="G92" s="289">
        <f t="shared" si="3"/>
        <v>0</v>
      </c>
    </row>
    <row r="93" spans="1:7" s="286" customFormat="1" ht="25.5" customHeight="1" x14ac:dyDescent="0.2">
      <c r="A93" s="287" t="s">
        <v>958</v>
      </c>
      <c r="B93" s="283" t="s">
        <v>959</v>
      </c>
      <c r="C93" s="284">
        <f>C94</f>
        <v>4900</v>
      </c>
      <c r="D93" s="284">
        <f>D94+D97</f>
        <v>6700</v>
      </c>
      <c r="E93" s="281"/>
      <c r="F93" s="281"/>
      <c r="G93" s="284">
        <f t="shared" si="3"/>
        <v>1800</v>
      </c>
    </row>
    <row r="94" spans="1:7" x14ac:dyDescent="0.2">
      <c r="A94" s="290" t="s">
        <v>960</v>
      </c>
      <c r="B94" s="291" t="s">
        <v>961</v>
      </c>
      <c r="C94" s="289">
        <f>C96</f>
        <v>4900</v>
      </c>
      <c r="D94" s="289">
        <f>D95</f>
        <v>6600</v>
      </c>
      <c r="E94" s="63">
        <f>E96</f>
        <v>20</v>
      </c>
      <c r="F94" s="63"/>
      <c r="G94" s="289">
        <f t="shared" si="3"/>
        <v>1700</v>
      </c>
    </row>
    <row r="95" spans="1:7" x14ac:dyDescent="0.2">
      <c r="A95" s="290" t="s">
        <v>962</v>
      </c>
      <c r="B95" s="291" t="s">
        <v>963</v>
      </c>
      <c r="C95" s="289">
        <v>4900</v>
      </c>
      <c r="D95" s="289">
        <f>D96</f>
        <v>6600</v>
      </c>
      <c r="E95" s="63"/>
      <c r="F95" s="63"/>
      <c r="G95" s="289">
        <f t="shared" si="3"/>
        <v>1700</v>
      </c>
    </row>
    <row r="96" spans="1:7" ht="25.5" customHeight="1" x14ac:dyDescent="0.2">
      <c r="A96" s="290" t="s">
        <v>964</v>
      </c>
      <c r="B96" s="291" t="s">
        <v>965</v>
      </c>
      <c r="C96" s="289">
        <v>4900</v>
      </c>
      <c r="D96" s="289">
        <v>6600</v>
      </c>
      <c r="E96" s="63">
        <v>20</v>
      </c>
      <c r="F96" s="63"/>
      <c r="G96" s="289">
        <f t="shared" si="3"/>
        <v>1700</v>
      </c>
    </row>
    <row r="97" spans="1:9" ht="20.25" customHeight="1" x14ac:dyDescent="0.2">
      <c r="A97" s="290" t="s">
        <v>966</v>
      </c>
      <c r="B97" s="291" t="s">
        <v>967</v>
      </c>
      <c r="C97" s="289"/>
      <c r="D97" s="289">
        <f>D98</f>
        <v>100</v>
      </c>
      <c r="E97" s="63"/>
      <c r="F97" s="63"/>
      <c r="G97" s="289"/>
    </row>
    <row r="98" spans="1:9" ht="18.75" customHeight="1" x14ac:dyDescent="0.2">
      <c r="A98" s="290" t="s">
        <v>968</v>
      </c>
      <c r="B98" s="291" t="s">
        <v>969</v>
      </c>
      <c r="C98" s="289"/>
      <c r="D98" s="289">
        <v>100</v>
      </c>
      <c r="E98" s="63"/>
      <c r="F98" s="63"/>
      <c r="G98" s="289"/>
    </row>
    <row r="99" spans="1:9" s="286" customFormat="1" ht="15" customHeight="1" x14ac:dyDescent="0.2">
      <c r="A99" s="287" t="s">
        <v>970</v>
      </c>
      <c r="B99" s="283" t="s">
        <v>971</v>
      </c>
      <c r="C99" s="284">
        <f>C100+C105</f>
        <v>1692</v>
      </c>
      <c r="D99" s="284">
        <f>D100+D103</f>
        <v>120</v>
      </c>
      <c r="E99" s="281">
        <f>E105</f>
        <v>225</v>
      </c>
      <c r="F99" s="281"/>
      <c r="G99" s="284">
        <f t="shared" ref="G99:G105" si="4">D99-C99</f>
        <v>-1572</v>
      </c>
    </row>
    <row r="100" spans="1:9" ht="44.25" hidden="1" customHeight="1" x14ac:dyDescent="0.2">
      <c r="A100" s="302" t="s">
        <v>972</v>
      </c>
      <c r="B100" s="291" t="s">
        <v>973</v>
      </c>
      <c r="C100" s="289">
        <v>1616</v>
      </c>
      <c r="D100" s="289">
        <f>D101</f>
        <v>0</v>
      </c>
      <c r="E100" s="63"/>
      <c r="F100" s="63"/>
      <c r="G100" s="289">
        <f t="shared" si="4"/>
        <v>-1616</v>
      </c>
    </row>
    <row r="101" spans="1:9" ht="56.25" hidden="1" customHeight="1" x14ac:dyDescent="0.2">
      <c r="A101" s="302" t="s">
        <v>974</v>
      </c>
      <c r="B101" s="291" t="s">
        <v>975</v>
      </c>
      <c r="C101" s="289">
        <v>1616</v>
      </c>
      <c r="D101" s="289">
        <f>D102</f>
        <v>0</v>
      </c>
      <c r="E101" s="63"/>
      <c r="F101" s="63"/>
      <c r="G101" s="289">
        <f t="shared" si="4"/>
        <v>-1616</v>
      </c>
    </row>
    <row r="102" spans="1:9" ht="57.75" hidden="1" customHeight="1" x14ac:dyDescent="0.2">
      <c r="A102" s="302" t="s">
        <v>976</v>
      </c>
      <c r="B102" s="291" t="s">
        <v>977</v>
      </c>
      <c r="C102" s="289">
        <v>1616</v>
      </c>
      <c r="D102" s="289"/>
      <c r="E102" s="63"/>
      <c r="F102" s="63"/>
      <c r="G102" s="289">
        <f t="shared" si="4"/>
        <v>-1616</v>
      </c>
    </row>
    <row r="103" spans="1:9" ht="24" customHeight="1" x14ac:dyDescent="0.2">
      <c r="A103" s="302" t="s">
        <v>978</v>
      </c>
      <c r="B103" s="291" t="s">
        <v>979</v>
      </c>
      <c r="C103" s="289">
        <v>76</v>
      </c>
      <c r="D103" s="289">
        <f>D104</f>
        <v>120</v>
      </c>
      <c r="E103" s="63"/>
      <c r="F103" s="63"/>
      <c r="G103" s="289">
        <f t="shared" si="4"/>
        <v>44</v>
      </c>
    </row>
    <row r="104" spans="1:9" ht="23.25" customHeight="1" x14ac:dyDescent="0.2">
      <c r="A104" s="302" t="s">
        <v>980</v>
      </c>
      <c r="B104" s="291" t="s">
        <v>981</v>
      </c>
      <c r="C104" s="289">
        <v>76</v>
      </c>
      <c r="D104" s="289">
        <f>D105+D106</f>
        <v>120</v>
      </c>
      <c r="E104" s="63"/>
      <c r="F104" s="63"/>
      <c r="G104" s="289">
        <f t="shared" si="4"/>
        <v>44</v>
      </c>
    </row>
    <row r="105" spans="1:9" ht="22.5" x14ac:dyDescent="0.2">
      <c r="A105" s="299" t="s">
        <v>982</v>
      </c>
      <c r="B105" s="300" t="s">
        <v>983</v>
      </c>
      <c r="C105" s="301">
        <v>76</v>
      </c>
      <c r="D105" s="301">
        <v>60</v>
      </c>
      <c r="E105" s="63">
        <v>225</v>
      </c>
      <c r="F105" s="63"/>
      <c r="G105" s="289">
        <f t="shared" si="4"/>
        <v>-16</v>
      </c>
    </row>
    <row r="106" spans="1:9" s="308" customFormat="1" ht="22.5" x14ac:dyDescent="0.2">
      <c r="A106" s="302" t="s">
        <v>984</v>
      </c>
      <c r="B106" s="291" t="s">
        <v>985</v>
      </c>
      <c r="C106" s="289"/>
      <c r="D106" s="289">
        <v>60</v>
      </c>
      <c r="G106" s="309"/>
    </row>
    <row r="107" spans="1:9" s="286" customFormat="1" x14ac:dyDescent="0.2">
      <c r="A107" s="310" t="s">
        <v>986</v>
      </c>
      <c r="B107" s="311" t="s">
        <v>987</v>
      </c>
      <c r="C107" s="312">
        <f>C110+C116+C121+C122+C123+C124</f>
        <v>532.20000000000005</v>
      </c>
      <c r="D107" s="312">
        <f>D110+D116+D121+D122+D123+D124+D119</f>
        <v>610</v>
      </c>
      <c r="E107" s="281" t="s">
        <v>988</v>
      </c>
      <c r="F107" s="281"/>
      <c r="G107" s="284">
        <f t="shared" ref="G107:G118" si="5">D107-C107</f>
        <v>77.799999999999955</v>
      </c>
    </row>
    <row r="108" spans="1:9" s="315" customFormat="1" hidden="1" x14ac:dyDescent="0.2">
      <c r="A108" s="290" t="s">
        <v>989</v>
      </c>
      <c r="B108" s="298" t="s">
        <v>990</v>
      </c>
      <c r="C108" s="289"/>
      <c r="D108" s="289"/>
      <c r="E108" s="313"/>
      <c r="F108" s="313"/>
      <c r="G108" s="289">
        <f t="shared" si="5"/>
        <v>0</v>
      </c>
      <c r="H108" s="314"/>
      <c r="I108" s="314"/>
    </row>
    <row r="109" spans="1:9" s="315" customFormat="1" hidden="1" x14ac:dyDescent="0.2">
      <c r="A109" s="290" t="s">
        <v>991</v>
      </c>
      <c r="B109" s="298" t="s">
        <v>992</v>
      </c>
      <c r="C109" s="284"/>
      <c r="D109" s="284"/>
      <c r="E109" s="63"/>
      <c r="F109" s="63"/>
      <c r="G109" s="289">
        <f t="shared" si="5"/>
        <v>0</v>
      </c>
    </row>
    <row r="110" spans="1:9" s="315" customFormat="1" ht="14.25" customHeight="1" x14ac:dyDescent="0.2">
      <c r="A110" s="290" t="s">
        <v>993</v>
      </c>
      <c r="B110" s="298" t="s">
        <v>994</v>
      </c>
      <c r="C110" s="289">
        <f>C111+C112</f>
        <v>20</v>
      </c>
      <c r="D110" s="289">
        <f>D111+D112</f>
        <v>20</v>
      </c>
      <c r="E110" s="63"/>
      <c r="F110" s="63"/>
      <c r="G110" s="289">
        <f t="shared" si="5"/>
        <v>0</v>
      </c>
    </row>
    <row r="111" spans="1:9" s="315" customFormat="1" ht="33.75" x14ac:dyDescent="0.2">
      <c r="A111" s="290" t="s">
        <v>995</v>
      </c>
      <c r="B111" s="298" t="s">
        <v>996</v>
      </c>
      <c r="C111" s="289">
        <v>18</v>
      </c>
      <c r="D111" s="289">
        <v>15</v>
      </c>
      <c r="E111" s="63"/>
      <c r="F111" s="63"/>
      <c r="G111" s="289">
        <f t="shared" si="5"/>
        <v>-3</v>
      </c>
    </row>
    <row r="112" spans="1:9" s="315" customFormat="1" ht="27.75" customHeight="1" x14ac:dyDescent="0.2">
      <c r="A112" s="290" t="s">
        <v>997</v>
      </c>
      <c r="B112" s="298" t="s">
        <v>998</v>
      </c>
      <c r="C112" s="289">
        <v>2</v>
      </c>
      <c r="D112" s="289">
        <v>5</v>
      </c>
      <c r="E112" s="63"/>
      <c r="F112" s="63"/>
      <c r="G112" s="289">
        <f t="shared" si="5"/>
        <v>3</v>
      </c>
    </row>
    <row r="113" spans="1:7" ht="33.75" hidden="1" x14ac:dyDescent="0.2">
      <c r="A113" s="290" t="s">
        <v>999</v>
      </c>
      <c r="B113" s="291" t="s">
        <v>1000</v>
      </c>
      <c r="C113" s="289"/>
      <c r="D113" s="289"/>
      <c r="E113" s="63"/>
      <c r="F113" s="63"/>
      <c r="G113" s="289">
        <f t="shared" si="5"/>
        <v>0</v>
      </c>
    </row>
    <row r="114" spans="1:7" ht="22.5" hidden="1" x14ac:dyDescent="0.2">
      <c r="A114" s="290" t="s">
        <v>1001</v>
      </c>
      <c r="B114" s="291" t="s">
        <v>1002</v>
      </c>
      <c r="C114" s="289"/>
      <c r="D114" s="289"/>
      <c r="E114" s="63"/>
      <c r="F114" s="63"/>
      <c r="G114" s="289">
        <f t="shared" si="5"/>
        <v>0</v>
      </c>
    </row>
    <row r="115" spans="1:7" ht="22.5" hidden="1" x14ac:dyDescent="0.2">
      <c r="A115" s="290" t="s">
        <v>1003</v>
      </c>
      <c r="B115" s="291" t="s">
        <v>1004</v>
      </c>
      <c r="C115" s="289"/>
      <c r="D115" s="289"/>
      <c r="E115" s="63"/>
      <c r="F115" s="63"/>
      <c r="G115" s="289">
        <f t="shared" si="5"/>
        <v>0</v>
      </c>
    </row>
    <row r="116" spans="1:7" ht="15" hidden="1" customHeight="1" x14ac:dyDescent="0.2">
      <c r="A116" s="290" t="s">
        <v>1005</v>
      </c>
      <c r="B116" s="291" t="s">
        <v>1006</v>
      </c>
      <c r="C116" s="289"/>
      <c r="D116" s="289">
        <f>D117</f>
        <v>0</v>
      </c>
      <c r="E116" s="63"/>
      <c r="F116" s="63"/>
      <c r="G116" s="289">
        <f t="shared" si="5"/>
        <v>0</v>
      </c>
    </row>
    <row r="117" spans="1:7" ht="36" hidden="1" customHeight="1" x14ac:dyDescent="0.2">
      <c r="A117" s="290" t="s">
        <v>1007</v>
      </c>
      <c r="B117" s="291" t="s">
        <v>1008</v>
      </c>
      <c r="C117" s="289"/>
      <c r="D117" s="289"/>
      <c r="E117" s="63"/>
      <c r="F117" s="63"/>
      <c r="G117" s="289">
        <f t="shared" si="5"/>
        <v>0</v>
      </c>
    </row>
    <row r="118" spans="1:7" ht="45" hidden="1" customHeight="1" x14ac:dyDescent="0.2">
      <c r="A118" s="290" t="s">
        <v>1009</v>
      </c>
      <c r="B118" s="291" t="s">
        <v>1010</v>
      </c>
      <c r="C118" s="289"/>
      <c r="D118" s="289"/>
      <c r="E118" s="63"/>
      <c r="F118" s="63"/>
      <c r="G118" s="289">
        <f t="shared" si="5"/>
        <v>0</v>
      </c>
    </row>
    <row r="119" spans="1:7" ht="45" customHeight="1" x14ac:dyDescent="0.2">
      <c r="A119" s="290" t="s">
        <v>1011</v>
      </c>
      <c r="B119" s="291" t="s">
        <v>1012</v>
      </c>
      <c r="C119" s="289"/>
      <c r="D119" s="289">
        <f>D120</f>
        <v>90</v>
      </c>
      <c r="E119" s="63"/>
      <c r="F119" s="63"/>
      <c r="G119" s="289"/>
    </row>
    <row r="120" spans="1:7" ht="16.5" customHeight="1" x14ac:dyDescent="0.2">
      <c r="A120" s="290" t="s">
        <v>1013</v>
      </c>
      <c r="B120" s="291" t="s">
        <v>1014</v>
      </c>
      <c r="C120" s="289"/>
      <c r="D120" s="289">
        <v>90</v>
      </c>
      <c r="E120" s="63"/>
      <c r="F120" s="63"/>
      <c r="G120" s="289"/>
    </row>
    <row r="121" spans="1:7" ht="24" hidden="1" x14ac:dyDescent="0.2">
      <c r="A121" s="316" t="s">
        <v>1015</v>
      </c>
      <c r="B121" s="291" t="s">
        <v>1016</v>
      </c>
      <c r="C121" s="289"/>
      <c r="D121" s="289"/>
      <c r="E121" s="63"/>
      <c r="F121" s="63"/>
      <c r="G121" s="289">
        <f t="shared" ref="G121:G143" si="6">D121-C121</f>
        <v>0</v>
      </c>
    </row>
    <row r="122" spans="1:7" hidden="1" x14ac:dyDescent="0.2">
      <c r="A122" s="290" t="s">
        <v>1017</v>
      </c>
      <c r="B122" s="291" t="s">
        <v>1018</v>
      </c>
      <c r="C122" s="289"/>
      <c r="D122" s="289"/>
      <c r="E122" s="63"/>
      <c r="F122" s="63"/>
      <c r="G122" s="289">
        <f t="shared" si="6"/>
        <v>0</v>
      </c>
    </row>
    <row r="123" spans="1:7" ht="33.75" hidden="1" x14ac:dyDescent="0.2">
      <c r="A123" s="290" t="s">
        <v>1019</v>
      </c>
      <c r="B123" s="291" t="s">
        <v>1020</v>
      </c>
      <c r="C123" s="289"/>
      <c r="D123" s="289"/>
      <c r="E123" s="63"/>
      <c r="F123" s="63"/>
      <c r="G123" s="289">
        <f t="shared" si="6"/>
        <v>0</v>
      </c>
    </row>
    <row r="124" spans="1:7" ht="20.25" customHeight="1" x14ac:dyDescent="0.2">
      <c r="A124" s="290" t="s">
        <v>1021</v>
      </c>
      <c r="B124" s="291" t="s">
        <v>1022</v>
      </c>
      <c r="C124" s="289">
        <f>C125</f>
        <v>512.20000000000005</v>
      </c>
      <c r="D124" s="289">
        <f>D125</f>
        <v>500</v>
      </c>
      <c r="E124" s="63"/>
      <c r="F124" s="63"/>
      <c r="G124" s="289">
        <f t="shared" si="6"/>
        <v>-12.200000000000045</v>
      </c>
    </row>
    <row r="125" spans="1:7" ht="25.5" customHeight="1" x14ac:dyDescent="0.2">
      <c r="A125" s="290" t="s">
        <v>1023</v>
      </c>
      <c r="B125" s="291" t="s">
        <v>1024</v>
      </c>
      <c r="C125" s="289">
        <v>512.20000000000005</v>
      </c>
      <c r="D125" s="289">
        <v>500</v>
      </c>
      <c r="E125" s="63"/>
      <c r="F125" s="63"/>
      <c r="G125" s="289">
        <f t="shared" si="6"/>
        <v>-12.200000000000045</v>
      </c>
    </row>
    <row r="126" spans="1:7" s="286" customFormat="1" ht="24" hidden="1" customHeight="1" x14ac:dyDescent="0.2">
      <c r="A126" s="287" t="s">
        <v>1025</v>
      </c>
      <c r="B126" s="283" t="s">
        <v>1026</v>
      </c>
      <c r="C126" s="284">
        <f>C130</f>
        <v>0</v>
      </c>
      <c r="D126" s="284">
        <f>D130</f>
        <v>0</v>
      </c>
      <c r="E126" s="281"/>
      <c r="F126" s="281"/>
      <c r="G126" s="289">
        <f t="shared" si="6"/>
        <v>0</v>
      </c>
    </row>
    <row r="127" spans="1:7" hidden="1" x14ac:dyDescent="0.2">
      <c r="A127" s="290" t="s">
        <v>1027</v>
      </c>
      <c r="B127" s="298" t="s">
        <v>1028</v>
      </c>
      <c r="C127" s="284"/>
      <c r="D127" s="284"/>
      <c r="E127" s="63"/>
      <c r="F127" s="63"/>
      <c r="G127" s="289">
        <f t="shared" si="6"/>
        <v>0</v>
      </c>
    </row>
    <row r="128" spans="1:7" hidden="1" x14ac:dyDescent="0.2">
      <c r="A128" s="290" t="s">
        <v>1029</v>
      </c>
      <c r="B128" s="298" t="s">
        <v>1030</v>
      </c>
      <c r="C128" s="284"/>
      <c r="D128" s="284"/>
      <c r="E128" s="63"/>
      <c r="F128" s="63"/>
      <c r="G128" s="289">
        <f t="shared" si="6"/>
        <v>0</v>
      </c>
    </row>
    <row r="129" spans="1:9" hidden="1" x14ac:dyDescent="0.2">
      <c r="A129" s="290" t="s">
        <v>1031</v>
      </c>
      <c r="B129" s="298" t="s">
        <v>1032</v>
      </c>
      <c r="C129" s="284"/>
      <c r="D129" s="284"/>
      <c r="E129" s="63"/>
      <c r="F129" s="63"/>
      <c r="G129" s="289">
        <f t="shared" si="6"/>
        <v>0</v>
      </c>
    </row>
    <row r="130" spans="1:9" hidden="1" x14ac:dyDescent="0.2">
      <c r="A130" s="290" t="s">
        <v>1033</v>
      </c>
      <c r="B130" s="291" t="s">
        <v>1034</v>
      </c>
      <c r="C130" s="289"/>
      <c r="D130" s="289">
        <f>D131</f>
        <v>0</v>
      </c>
      <c r="E130" s="63"/>
      <c r="F130" s="63"/>
      <c r="G130" s="289">
        <f t="shared" si="6"/>
        <v>0</v>
      </c>
    </row>
    <row r="131" spans="1:9" hidden="1" x14ac:dyDescent="0.2">
      <c r="A131" s="290" t="s">
        <v>1035</v>
      </c>
      <c r="B131" s="291" t="s">
        <v>1036</v>
      </c>
      <c r="C131" s="289"/>
      <c r="D131" s="289"/>
      <c r="E131" s="63"/>
      <c r="F131" s="63"/>
      <c r="G131" s="289">
        <f t="shared" si="6"/>
        <v>0</v>
      </c>
    </row>
    <row r="132" spans="1:9" s="286" customFormat="1" hidden="1" x14ac:dyDescent="0.2">
      <c r="A132" s="287" t="s">
        <v>1037</v>
      </c>
      <c r="B132" s="283" t="s">
        <v>1038</v>
      </c>
      <c r="C132" s="284"/>
      <c r="D132" s="284"/>
      <c r="E132" s="281"/>
      <c r="F132" s="281"/>
      <c r="G132" s="289">
        <f t="shared" si="6"/>
        <v>0</v>
      </c>
    </row>
    <row r="133" spans="1:9" hidden="1" x14ac:dyDescent="0.2">
      <c r="A133" s="290" t="s">
        <v>1039</v>
      </c>
      <c r="B133" s="298" t="s">
        <v>1040</v>
      </c>
      <c r="C133" s="289"/>
      <c r="D133" s="289"/>
      <c r="E133" s="63"/>
      <c r="F133" s="63"/>
      <c r="G133" s="289">
        <f t="shared" si="6"/>
        <v>0</v>
      </c>
    </row>
    <row r="134" spans="1:9" s="286" customFormat="1" ht="24" customHeight="1" x14ac:dyDescent="0.2">
      <c r="A134" s="21" t="s">
        <v>1041</v>
      </c>
      <c r="B134" s="317" t="s">
        <v>1042</v>
      </c>
      <c r="C134" s="318" t="e">
        <f>C136+C143+C166+C188+C185</f>
        <v>#REF!</v>
      </c>
      <c r="D134" s="318">
        <f>D136+D143+D166+D188+D185</f>
        <v>116309.53465999999</v>
      </c>
      <c r="E134" s="281" t="e">
        <f>#REF!+E166</f>
        <v>#REF!</v>
      </c>
      <c r="F134" s="285"/>
      <c r="G134" s="284" t="e">
        <f t="shared" si="6"/>
        <v>#REF!</v>
      </c>
      <c r="H134" s="279">
        <f>D134</f>
        <v>116309.53465999999</v>
      </c>
    </row>
    <row r="135" spans="1:9" x14ac:dyDescent="0.2">
      <c r="A135" s="290" t="s">
        <v>1043</v>
      </c>
      <c r="B135" s="291" t="s">
        <v>1044</v>
      </c>
      <c r="C135" s="284" t="e">
        <f>C134</f>
        <v>#REF!</v>
      </c>
      <c r="D135" s="284">
        <f>D136+D143+D166</f>
        <v>110678.48999999999</v>
      </c>
      <c r="E135" s="63"/>
      <c r="F135" s="63"/>
      <c r="G135" s="284" t="e">
        <f t="shared" si="6"/>
        <v>#REF!</v>
      </c>
    </row>
    <row r="136" spans="1:9" s="286" customFormat="1" x14ac:dyDescent="0.2">
      <c r="A136" s="319" t="s">
        <v>1045</v>
      </c>
      <c r="B136" s="283" t="s">
        <v>1046</v>
      </c>
      <c r="C136" s="284">
        <f>C139+C137+C141</f>
        <v>54161</v>
      </c>
      <c r="D136" s="284">
        <f>D139+D137+D141</f>
        <v>32286</v>
      </c>
      <c r="E136" s="281"/>
      <c r="F136" s="281"/>
      <c r="G136" s="284">
        <f t="shared" si="6"/>
        <v>-21875</v>
      </c>
    </row>
    <row r="137" spans="1:9" s="286" customFormat="1" x14ac:dyDescent="0.2">
      <c r="A137" s="290" t="s">
        <v>1047</v>
      </c>
      <c r="B137" s="291" t="s">
        <v>1048</v>
      </c>
      <c r="C137" s="289">
        <f>C138</f>
        <v>27414</v>
      </c>
      <c r="D137" s="289">
        <f>D138</f>
        <v>27648</v>
      </c>
      <c r="E137" s="281"/>
      <c r="F137" s="281"/>
      <c r="G137" s="289">
        <f t="shared" si="6"/>
        <v>234</v>
      </c>
    </row>
    <row r="138" spans="1:9" x14ac:dyDescent="0.2">
      <c r="A138" s="290" t="s">
        <v>1049</v>
      </c>
      <c r="B138" s="291" t="s">
        <v>1050</v>
      </c>
      <c r="C138" s="289">
        <v>27414</v>
      </c>
      <c r="D138" s="289">
        <v>27648</v>
      </c>
      <c r="E138" s="63">
        <v>5264.4</v>
      </c>
      <c r="F138" s="63"/>
      <c r="G138" s="289">
        <f t="shared" si="6"/>
        <v>234</v>
      </c>
    </row>
    <row r="139" spans="1:9" x14ac:dyDescent="0.2">
      <c r="A139" s="290" t="s">
        <v>1051</v>
      </c>
      <c r="B139" s="291" t="s">
        <v>1052</v>
      </c>
      <c r="C139" s="289">
        <f>C140</f>
        <v>26747</v>
      </c>
      <c r="D139" s="289">
        <f>D140</f>
        <v>4638</v>
      </c>
      <c r="E139" s="63"/>
      <c r="F139" s="63"/>
      <c r="G139" s="289">
        <f t="shared" si="6"/>
        <v>-22109</v>
      </c>
    </row>
    <row r="140" spans="1:9" ht="22.5" x14ac:dyDescent="0.2">
      <c r="A140" s="290" t="s">
        <v>1053</v>
      </c>
      <c r="B140" s="291" t="s">
        <v>1054</v>
      </c>
      <c r="C140" s="289">
        <v>26747</v>
      </c>
      <c r="D140" s="289">
        <v>4638</v>
      </c>
      <c r="E140" s="63">
        <v>1648</v>
      </c>
      <c r="F140" s="63"/>
      <c r="G140" s="289">
        <f t="shared" si="6"/>
        <v>-22109</v>
      </c>
    </row>
    <row r="141" spans="1:9" hidden="1" x14ac:dyDescent="0.2">
      <c r="A141" s="290" t="s">
        <v>1055</v>
      </c>
      <c r="B141" s="291" t="s">
        <v>1056</v>
      </c>
      <c r="C141" s="289"/>
      <c r="D141" s="289">
        <f>D142</f>
        <v>0</v>
      </c>
      <c r="E141" s="63"/>
      <c r="F141" s="63"/>
      <c r="G141" s="289">
        <f t="shared" si="6"/>
        <v>0</v>
      </c>
    </row>
    <row r="142" spans="1:9" hidden="1" x14ac:dyDescent="0.2">
      <c r="A142" s="290" t="s">
        <v>1057</v>
      </c>
      <c r="B142" s="291" t="s">
        <v>1058</v>
      </c>
      <c r="C142" s="289"/>
      <c r="D142" s="289"/>
      <c r="E142" s="63"/>
      <c r="F142" s="63"/>
      <c r="G142" s="289">
        <f t="shared" si="6"/>
        <v>0</v>
      </c>
    </row>
    <row r="143" spans="1:9" s="286" customFormat="1" ht="24" x14ac:dyDescent="0.2">
      <c r="A143" s="319" t="s">
        <v>1059</v>
      </c>
      <c r="B143" s="283" t="s">
        <v>1060</v>
      </c>
      <c r="C143" s="284" t="e">
        <f>#REF!+C154+#REF!+#REF!</f>
        <v>#REF!</v>
      </c>
      <c r="D143" s="284">
        <f>D148+D154+D152+D151+D144</f>
        <v>8126.9</v>
      </c>
      <c r="E143" s="281"/>
      <c r="F143" s="281"/>
      <c r="G143" s="284" t="e">
        <f t="shared" si="6"/>
        <v>#REF!</v>
      </c>
      <c r="I143" s="320"/>
    </row>
    <row r="144" spans="1:9" s="286" customFormat="1" hidden="1" x14ac:dyDescent="0.2">
      <c r="A144" s="1" t="s">
        <v>1061</v>
      </c>
      <c r="B144" s="291" t="s">
        <v>1062</v>
      </c>
      <c r="C144" s="284"/>
      <c r="D144" s="289">
        <f>D145+D147+D146</f>
        <v>0</v>
      </c>
      <c r="E144" s="281"/>
      <c r="F144" s="281"/>
      <c r="G144" s="284"/>
      <c r="I144" s="320"/>
    </row>
    <row r="145" spans="1:9" s="286" customFormat="1" ht="33.75" hidden="1" x14ac:dyDescent="0.2">
      <c r="A145" s="321" t="s">
        <v>1063</v>
      </c>
      <c r="B145" s="291" t="s">
        <v>1064</v>
      </c>
      <c r="C145" s="289"/>
      <c r="D145" s="289"/>
      <c r="E145" s="281"/>
      <c r="F145" s="281"/>
      <c r="G145" s="284"/>
      <c r="I145" s="320"/>
    </row>
    <row r="146" spans="1:9" s="286" customFormat="1" ht="33.75" hidden="1" x14ac:dyDescent="0.2">
      <c r="A146" s="321" t="s">
        <v>1065</v>
      </c>
      <c r="B146" s="291" t="s">
        <v>1064</v>
      </c>
      <c r="C146" s="289"/>
      <c r="D146" s="289"/>
      <c r="E146" s="281"/>
      <c r="F146" s="281"/>
      <c r="G146" s="284"/>
      <c r="I146" s="320"/>
    </row>
    <row r="147" spans="1:9" s="286" customFormat="1" ht="33.75" hidden="1" x14ac:dyDescent="0.2">
      <c r="A147" s="322" t="s">
        <v>1066</v>
      </c>
      <c r="B147" s="291" t="s">
        <v>1064</v>
      </c>
      <c r="C147" s="289"/>
      <c r="D147" s="289"/>
      <c r="E147" s="281"/>
      <c r="F147" s="281"/>
      <c r="G147" s="284"/>
      <c r="I147" s="320"/>
    </row>
    <row r="148" spans="1:9" s="286" customFormat="1" ht="22.5" hidden="1" x14ac:dyDescent="0.2">
      <c r="A148" s="321" t="s">
        <v>1067</v>
      </c>
      <c r="B148" s="291" t="s">
        <v>1068</v>
      </c>
      <c r="C148" s="284"/>
      <c r="D148" s="289">
        <f>D149</f>
        <v>0</v>
      </c>
      <c r="E148" s="281"/>
      <c r="F148" s="281"/>
      <c r="G148" s="284"/>
      <c r="I148" s="320"/>
    </row>
    <row r="149" spans="1:9" s="286" customFormat="1" ht="22.5" hidden="1" x14ac:dyDescent="0.2">
      <c r="A149" s="321" t="s">
        <v>1069</v>
      </c>
      <c r="B149" s="291" t="s">
        <v>1070</v>
      </c>
      <c r="C149" s="284"/>
      <c r="D149" s="289"/>
      <c r="E149" s="281"/>
      <c r="F149" s="281"/>
      <c r="G149" s="284"/>
      <c r="I149" s="320"/>
    </row>
    <row r="150" spans="1:9" s="286" customFormat="1" ht="19.5" hidden="1" customHeight="1" x14ac:dyDescent="0.2">
      <c r="A150" s="321" t="s">
        <v>1071</v>
      </c>
      <c r="B150" s="291" t="s">
        <v>1072</v>
      </c>
      <c r="C150" s="284"/>
      <c r="D150" s="289">
        <f>D151</f>
        <v>0</v>
      </c>
      <c r="E150" s="281"/>
      <c r="F150" s="281"/>
      <c r="G150" s="284"/>
      <c r="I150" s="320"/>
    </row>
    <row r="151" spans="1:9" s="323" customFormat="1" ht="22.5" hidden="1" x14ac:dyDescent="0.2">
      <c r="A151" s="321" t="s">
        <v>1073</v>
      </c>
      <c r="B151" s="291" t="s">
        <v>1074</v>
      </c>
      <c r="C151" s="289"/>
      <c r="D151" s="289"/>
      <c r="E151" s="281"/>
      <c r="F151" s="281"/>
      <c r="G151" s="289"/>
    </row>
    <row r="152" spans="1:9" s="323" customFormat="1" ht="22.5" hidden="1" x14ac:dyDescent="0.2">
      <c r="A152" s="322" t="s">
        <v>1075</v>
      </c>
      <c r="B152" s="291" t="s">
        <v>1076</v>
      </c>
      <c r="C152" s="289"/>
      <c r="D152" s="289">
        <f>D153</f>
        <v>0</v>
      </c>
      <c r="E152" s="281"/>
      <c r="F152" s="281"/>
      <c r="G152" s="289"/>
    </row>
    <row r="153" spans="1:9" s="323" customFormat="1" ht="27.75" hidden="1" customHeight="1" x14ac:dyDescent="0.2">
      <c r="A153" s="322" t="s">
        <v>1077</v>
      </c>
      <c r="B153" s="291" t="s">
        <v>1078</v>
      </c>
      <c r="C153" s="289"/>
      <c r="D153" s="289"/>
      <c r="E153" s="281"/>
      <c r="F153" s="281"/>
      <c r="G153" s="289"/>
    </row>
    <row r="154" spans="1:9" x14ac:dyDescent="0.2">
      <c r="A154" s="322" t="s">
        <v>1079</v>
      </c>
      <c r="B154" s="291" t="s">
        <v>1080</v>
      </c>
      <c r="C154" s="289"/>
      <c r="D154" s="289">
        <f>SUM(D155:D165)</f>
        <v>8126.9</v>
      </c>
      <c r="E154" s="63"/>
      <c r="F154" s="63"/>
      <c r="G154" s="289">
        <f>D154-C154</f>
        <v>8126.9</v>
      </c>
    </row>
    <row r="155" spans="1:9" ht="22.5" hidden="1" x14ac:dyDescent="0.2">
      <c r="A155" s="321" t="s">
        <v>1081</v>
      </c>
      <c r="B155" s="291" t="s">
        <v>1082</v>
      </c>
      <c r="C155" s="289"/>
      <c r="D155" s="289"/>
      <c r="E155" s="63"/>
      <c r="F155" s="63"/>
      <c r="G155" s="289"/>
    </row>
    <row r="156" spans="1:9" ht="25.5" hidden="1" customHeight="1" x14ac:dyDescent="0.2">
      <c r="A156" s="321" t="s">
        <v>1083</v>
      </c>
      <c r="B156" s="291" t="s">
        <v>1082</v>
      </c>
      <c r="C156" s="289"/>
      <c r="D156" s="289"/>
      <c r="E156" s="63"/>
      <c r="F156" s="63"/>
      <c r="G156" s="289"/>
    </row>
    <row r="157" spans="1:9" ht="22.5" x14ac:dyDescent="0.2">
      <c r="A157" s="322" t="s">
        <v>1084</v>
      </c>
      <c r="B157" s="291" t="s">
        <v>1082</v>
      </c>
      <c r="C157" s="289"/>
      <c r="D157" s="289">
        <v>714.9</v>
      </c>
      <c r="E157" s="63"/>
      <c r="F157" s="63"/>
      <c r="G157" s="289">
        <f>D157-C157</f>
        <v>714.9</v>
      </c>
    </row>
    <row r="158" spans="1:9" hidden="1" x14ac:dyDescent="0.2">
      <c r="A158" s="322" t="s">
        <v>1085</v>
      </c>
      <c r="B158" s="291" t="s">
        <v>1082</v>
      </c>
      <c r="C158" s="289"/>
      <c r="D158" s="289"/>
      <c r="E158" s="63"/>
      <c r="F158" s="63"/>
      <c r="G158" s="289"/>
    </row>
    <row r="159" spans="1:9" ht="45" hidden="1" x14ac:dyDescent="0.2">
      <c r="A159" s="322" t="s">
        <v>1086</v>
      </c>
      <c r="B159" s="291" t="s">
        <v>1082</v>
      </c>
      <c r="C159" s="289"/>
      <c r="D159" s="289"/>
      <c r="E159" s="63"/>
      <c r="F159" s="63"/>
      <c r="G159" s="289">
        <f t="shared" ref="G159:G166" si="7">D159-C159</f>
        <v>0</v>
      </c>
    </row>
    <row r="160" spans="1:9" ht="22.5" hidden="1" x14ac:dyDescent="0.2">
      <c r="A160" s="322" t="s">
        <v>1087</v>
      </c>
      <c r="B160" s="291" t="s">
        <v>1088</v>
      </c>
      <c r="C160" s="289"/>
      <c r="D160" s="289"/>
      <c r="E160" s="63"/>
      <c r="F160" s="63"/>
      <c r="G160" s="289">
        <f t="shared" si="7"/>
        <v>0</v>
      </c>
    </row>
    <row r="161" spans="1:9" hidden="1" x14ac:dyDescent="0.2">
      <c r="A161" s="322" t="s">
        <v>1089</v>
      </c>
      <c r="B161" s="291" t="s">
        <v>1082</v>
      </c>
      <c r="C161" s="289"/>
      <c r="D161" s="289"/>
      <c r="E161" s="63"/>
      <c r="F161" s="63"/>
      <c r="G161" s="289">
        <f t="shared" si="7"/>
        <v>0</v>
      </c>
    </row>
    <row r="162" spans="1:9" hidden="1" x14ac:dyDescent="0.2">
      <c r="A162" s="322" t="s">
        <v>1090</v>
      </c>
      <c r="B162" s="291" t="s">
        <v>1091</v>
      </c>
      <c r="C162" s="289"/>
      <c r="D162" s="289"/>
      <c r="E162" s="63"/>
      <c r="F162" s="63"/>
      <c r="G162" s="289">
        <f t="shared" si="7"/>
        <v>0</v>
      </c>
    </row>
    <row r="163" spans="1:9" ht="33.75" hidden="1" x14ac:dyDescent="0.2">
      <c r="A163" s="322" t="s">
        <v>1092</v>
      </c>
      <c r="B163" s="291" t="s">
        <v>1093</v>
      </c>
      <c r="C163" s="289"/>
      <c r="D163" s="289"/>
      <c r="E163" s="63"/>
      <c r="F163" s="63"/>
      <c r="G163" s="289">
        <f t="shared" si="7"/>
        <v>0</v>
      </c>
    </row>
    <row r="164" spans="1:9" ht="33.75" hidden="1" x14ac:dyDescent="0.2">
      <c r="A164" s="322" t="s">
        <v>1066</v>
      </c>
      <c r="B164" s="291" t="s">
        <v>1093</v>
      </c>
      <c r="C164" s="289"/>
      <c r="D164" s="289"/>
      <c r="E164" s="63"/>
      <c r="F164" s="63"/>
      <c r="G164" s="289">
        <f t="shared" si="7"/>
        <v>0</v>
      </c>
    </row>
    <row r="165" spans="1:9" ht="33.75" x14ac:dyDescent="0.2">
      <c r="A165" s="322" t="s">
        <v>1094</v>
      </c>
      <c r="B165" s="291" t="s">
        <v>1082</v>
      </c>
      <c r="C165" s="289"/>
      <c r="D165" s="289">
        <v>7412</v>
      </c>
      <c r="E165" s="63"/>
      <c r="F165" s="63"/>
      <c r="G165" s="289">
        <f t="shared" si="7"/>
        <v>7412</v>
      </c>
    </row>
    <row r="166" spans="1:9" s="286" customFormat="1" ht="20.25" customHeight="1" x14ac:dyDescent="0.2">
      <c r="A166" s="319" t="s">
        <v>1095</v>
      </c>
      <c r="B166" s="283" t="s">
        <v>1096</v>
      </c>
      <c r="C166" s="284" t="e">
        <f>C171+#REF!+C168</f>
        <v>#REF!</v>
      </c>
      <c r="D166" s="284">
        <f>D171+D183+D167+D169</f>
        <v>70265.589999999982</v>
      </c>
      <c r="E166" s="281" t="e">
        <f>#REF!+#REF!+#REF!</f>
        <v>#REF!</v>
      </c>
      <c r="F166" s="281"/>
      <c r="G166" s="284" t="e">
        <f t="shared" si="7"/>
        <v>#REF!</v>
      </c>
      <c r="H166" s="279">
        <f>D166</f>
        <v>70265.589999999982</v>
      </c>
    </row>
    <row r="167" spans="1:9" s="286" customFormat="1" ht="22.5" x14ac:dyDescent="0.2">
      <c r="A167" s="322" t="s">
        <v>1097</v>
      </c>
      <c r="B167" s="298" t="s">
        <v>1098</v>
      </c>
      <c r="C167" s="284"/>
      <c r="D167" s="289">
        <f>D168</f>
        <v>12.9</v>
      </c>
      <c r="E167" s="281"/>
      <c r="F167" s="281"/>
      <c r="G167" s="284"/>
      <c r="H167" s="279"/>
    </row>
    <row r="168" spans="1:9" s="286" customFormat="1" ht="22.5" x14ac:dyDescent="0.2">
      <c r="A168" s="321" t="s">
        <v>1099</v>
      </c>
      <c r="B168" s="291" t="s">
        <v>1100</v>
      </c>
      <c r="C168" s="284">
        <v>55.1</v>
      </c>
      <c r="D168" s="289">
        <v>12.9</v>
      </c>
      <c r="E168" s="281"/>
      <c r="F168" s="281"/>
      <c r="G168" s="289">
        <f>D168-C168</f>
        <v>-42.2</v>
      </c>
      <c r="H168" s="279"/>
    </row>
    <row r="169" spans="1:9" s="286" customFormat="1" ht="17.25" customHeight="1" x14ac:dyDescent="0.2">
      <c r="A169" s="321" t="s">
        <v>1101</v>
      </c>
      <c r="B169" s="291" t="s">
        <v>1102</v>
      </c>
      <c r="C169" s="284"/>
      <c r="D169" s="289">
        <f>D170</f>
        <v>663</v>
      </c>
      <c r="E169" s="281"/>
      <c r="F169" s="281"/>
      <c r="G169" s="289"/>
      <c r="H169" s="279"/>
    </row>
    <row r="170" spans="1:9" s="286" customFormat="1" ht="22.5" x14ac:dyDescent="0.2">
      <c r="A170" s="321" t="s">
        <v>1103</v>
      </c>
      <c r="B170" s="291" t="s">
        <v>1104</v>
      </c>
      <c r="C170" s="284"/>
      <c r="D170" s="289">
        <v>663</v>
      </c>
      <c r="E170" s="281"/>
      <c r="F170" s="281"/>
      <c r="G170" s="289"/>
      <c r="H170" s="279"/>
    </row>
    <row r="171" spans="1:9" ht="22.5" x14ac:dyDescent="0.2">
      <c r="A171" s="324" t="s">
        <v>1105</v>
      </c>
      <c r="B171" s="291" t="s">
        <v>1106</v>
      </c>
      <c r="C171" s="289">
        <f>C172+C175+C176+C177+C178+C179+C180+C184</f>
        <v>57217.5</v>
      </c>
      <c r="D171" s="289">
        <f>SUM(D172:D182)-D172</f>
        <v>69539.689999999988</v>
      </c>
      <c r="E171" s="63"/>
      <c r="F171" s="63"/>
      <c r="G171" s="289">
        <f t="shared" ref="G171:G180" si="8">D171-C171</f>
        <v>12322.189999999988</v>
      </c>
      <c r="H171" s="325">
        <f>D172+D175+D176+D177+D178+D179+D180+D182</f>
        <v>69515.299999999988</v>
      </c>
    </row>
    <row r="172" spans="1:9" ht="22.5" x14ac:dyDescent="0.2">
      <c r="A172" s="324" t="s">
        <v>1107</v>
      </c>
      <c r="B172" s="375" t="s">
        <v>1108</v>
      </c>
      <c r="C172" s="289">
        <f>SUM(C173:C174)</f>
        <v>1329</v>
      </c>
      <c r="D172" s="289">
        <f>SUM(D173:D174)</f>
        <v>1067</v>
      </c>
      <c r="E172" s="313"/>
      <c r="F172" s="313"/>
      <c r="G172" s="289">
        <f t="shared" si="8"/>
        <v>-262</v>
      </c>
      <c r="H172" s="326"/>
      <c r="I172" s="326"/>
    </row>
    <row r="173" spans="1:9" x14ac:dyDescent="0.2">
      <c r="A173" s="327" t="s">
        <v>1109</v>
      </c>
      <c r="B173" s="375"/>
      <c r="C173" s="289">
        <v>1316</v>
      </c>
      <c r="D173" s="289">
        <v>1063</v>
      </c>
      <c r="E173" s="313"/>
      <c r="F173" s="313"/>
      <c r="G173" s="289">
        <f t="shared" si="8"/>
        <v>-253</v>
      </c>
      <c r="H173" s="326"/>
      <c r="I173" s="326"/>
    </row>
    <row r="174" spans="1:9" x14ac:dyDescent="0.2">
      <c r="A174" s="327" t="s">
        <v>1110</v>
      </c>
      <c r="B174" s="375"/>
      <c r="C174" s="289">
        <v>13</v>
      </c>
      <c r="D174" s="289">
        <v>4</v>
      </c>
      <c r="E174" s="313"/>
      <c r="F174" s="313"/>
      <c r="G174" s="289">
        <f t="shared" si="8"/>
        <v>-9</v>
      </c>
      <c r="H174" s="326"/>
      <c r="I174" s="326"/>
    </row>
    <row r="175" spans="1:9" ht="22.5" x14ac:dyDescent="0.2">
      <c r="A175" s="324" t="s">
        <v>1111</v>
      </c>
      <c r="B175" s="291" t="s">
        <v>1108</v>
      </c>
      <c r="C175" s="289">
        <v>45279.8</v>
      </c>
      <c r="D175" s="289">
        <v>54310.400000000001</v>
      </c>
      <c r="E175" s="313"/>
      <c r="F175" s="313"/>
      <c r="G175" s="289">
        <f t="shared" si="8"/>
        <v>9030.5999999999985</v>
      </c>
      <c r="H175" s="326"/>
      <c r="I175" s="326"/>
    </row>
    <row r="176" spans="1:9" x14ac:dyDescent="0.2">
      <c r="A176" s="324" t="s">
        <v>1112</v>
      </c>
      <c r="B176" s="291" t="s">
        <v>1108</v>
      </c>
      <c r="C176" s="289">
        <v>1031.9000000000001</v>
      </c>
      <c r="D176" s="289">
        <v>979.7</v>
      </c>
      <c r="E176" s="313"/>
      <c r="F176" s="313"/>
      <c r="G176" s="289">
        <f t="shared" si="8"/>
        <v>-52.200000000000045</v>
      </c>
      <c r="H176" s="326"/>
      <c r="I176" s="326"/>
    </row>
    <row r="177" spans="1:9" ht="25.5" customHeight="1" x14ac:dyDescent="0.2">
      <c r="A177" s="324" t="s">
        <v>1113</v>
      </c>
      <c r="B177" s="291" t="s">
        <v>1108</v>
      </c>
      <c r="C177" s="289">
        <v>218.8</v>
      </c>
      <c r="D177" s="289">
        <v>203.7</v>
      </c>
      <c r="E177" s="313"/>
      <c r="F177" s="313"/>
      <c r="G177" s="289">
        <f t="shared" si="8"/>
        <v>-15.100000000000023</v>
      </c>
      <c r="H177" s="326"/>
      <c r="I177" s="326"/>
    </row>
    <row r="178" spans="1:9" ht="45" x14ac:dyDescent="0.2">
      <c r="A178" s="322" t="s">
        <v>1114</v>
      </c>
      <c r="B178" s="291" t="s">
        <v>1108</v>
      </c>
      <c r="C178" s="289">
        <v>202.7</v>
      </c>
      <c r="D178" s="289">
        <v>202.2</v>
      </c>
      <c r="E178" s="313"/>
      <c r="F178" s="313"/>
      <c r="G178" s="289">
        <f t="shared" si="8"/>
        <v>-0.5</v>
      </c>
      <c r="H178" s="326"/>
      <c r="I178" s="326"/>
    </row>
    <row r="179" spans="1:9" ht="33.75" x14ac:dyDescent="0.2">
      <c r="A179" s="322" t="s">
        <v>1115</v>
      </c>
      <c r="B179" s="291" t="s">
        <v>1108</v>
      </c>
      <c r="C179" s="289">
        <v>30.7</v>
      </c>
      <c r="D179" s="289">
        <v>29.2</v>
      </c>
      <c r="E179" s="313"/>
      <c r="F179" s="313"/>
      <c r="G179" s="289">
        <f t="shared" si="8"/>
        <v>-1.5</v>
      </c>
      <c r="H179" s="326"/>
      <c r="I179" s="326"/>
    </row>
    <row r="180" spans="1:9" ht="45" x14ac:dyDescent="0.2">
      <c r="A180" s="322" t="s">
        <v>1116</v>
      </c>
      <c r="B180" s="291" t="s">
        <v>1108</v>
      </c>
      <c r="C180" s="289">
        <v>52</v>
      </c>
      <c r="D180" s="289">
        <v>49.8</v>
      </c>
      <c r="E180" s="313"/>
      <c r="F180" s="313"/>
      <c r="G180" s="289">
        <f t="shared" si="8"/>
        <v>-2.2000000000000028</v>
      </c>
      <c r="H180" s="326"/>
      <c r="I180" s="326"/>
    </row>
    <row r="181" spans="1:9" ht="45" x14ac:dyDescent="0.2">
      <c r="A181" s="322" t="s">
        <v>1117</v>
      </c>
      <c r="B181" s="291" t="s">
        <v>1118</v>
      </c>
      <c r="C181" s="289"/>
      <c r="D181" s="289">
        <v>24.39</v>
      </c>
      <c r="E181" s="313"/>
      <c r="F181" s="313"/>
      <c r="G181" s="289"/>
      <c r="H181" s="328"/>
      <c r="I181" s="326"/>
    </row>
    <row r="182" spans="1:9" ht="22.5" x14ac:dyDescent="0.2">
      <c r="A182" s="322" t="s">
        <v>1119</v>
      </c>
      <c r="B182" s="291" t="s">
        <v>1120</v>
      </c>
      <c r="C182" s="289">
        <v>9072.6</v>
      </c>
      <c r="D182" s="289">
        <v>12673.3</v>
      </c>
      <c r="E182" s="313"/>
      <c r="F182" s="313"/>
      <c r="G182" s="289"/>
      <c r="H182" s="326"/>
      <c r="I182" s="326"/>
    </row>
    <row r="183" spans="1:9" ht="33.75" x14ac:dyDescent="0.2">
      <c r="A183" s="322" t="s">
        <v>1121</v>
      </c>
      <c r="B183" s="291" t="s">
        <v>1122</v>
      </c>
      <c r="C183" s="289"/>
      <c r="D183" s="289">
        <f>D184</f>
        <v>50</v>
      </c>
      <c r="E183" s="313"/>
      <c r="F183" s="313"/>
      <c r="G183" s="289"/>
      <c r="H183" s="326"/>
      <c r="I183" s="326"/>
    </row>
    <row r="184" spans="1:9" ht="33.75" x14ac:dyDescent="0.2">
      <c r="A184" s="322" t="s">
        <v>1123</v>
      </c>
      <c r="B184" s="291" t="s">
        <v>1124</v>
      </c>
      <c r="C184" s="289">
        <v>9072.6</v>
      </c>
      <c r="D184" s="289">
        <v>50</v>
      </c>
      <c r="E184" s="313"/>
      <c r="F184" s="313"/>
      <c r="G184" s="289">
        <f>D184-C184</f>
        <v>-9022.6</v>
      </c>
      <c r="H184" s="326"/>
      <c r="I184" s="326"/>
    </row>
    <row r="185" spans="1:9" s="286" customFormat="1" ht="15.75" hidden="1" customHeight="1" x14ac:dyDescent="0.2">
      <c r="A185" s="319" t="s">
        <v>206</v>
      </c>
      <c r="B185" s="329" t="s">
        <v>1125</v>
      </c>
      <c r="C185" s="329"/>
      <c r="D185" s="284">
        <f>SUM(D186:D187)</f>
        <v>0</v>
      </c>
      <c r="G185" s="289">
        <f>D185-C185</f>
        <v>0</v>
      </c>
    </row>
    <row r="186" spans="1:9" s="286" customFormat="1" ht="22.5" hidden="1" x14ac:dyDescent="0.2">
      <c r="A186" s="322" t="s">
        <v>1126</v>
      </c>
      <c r="B186" s="330" t="s">
        <v>1127</v>
      </c>
      <c r="C186" s="330"/>
      <c r="D186" s="289"/>
      <c r="G186" s="289">
        <f>D186-C186</f>
        <v>0</v>
      </c>
    </row>
    <row r="187" spans="1:9" s="286" customFormat="1" hidden="1" x14ac:dyDescent="0.2">
      <c r="A187" s="322" t="s">
        <v>1128</v>
      </c>
      <c r="B187" s="330" t="s">
        <v>1129</v>
      </c>
      <c r="C187" s="330"/>
      <c r="D187" s="331"/>
      <c r="G187" s="289">
        <f>D187-C187</f>
        <v>0</v>
      </c>
    </row>
    <row r="188" spans="1:9" s="286" customFormat="1" ht="15.75" customHeight="1" x14ac:dyDescent="0.2">
      <c r="A188" s="319" t="s">
        <v>1130</v>
      </c>
      <c r="B188" s="329" t="s">
        <v>1131</v>
      </c>
      <c r="C188" s="329"/>
      <c r="D188" s="284">
        <f>D189</f>
        <v>5631.0446599999996</v>
      </c>
      <c r="G188" s="284">
        <f>D188-C188</f>
        <v>5631.0446599999996</v>
      </c>
    </row>
    <row r="189" spans="1:9" s="286" customFormat="1" ht="21" customHeight="1" x14ac:dyDescent="0.2">
      <c r="A189" s="322" t="s">
        <v>1132</v>
      </c>
      <c r="B189" s="330" t="s">
        <v>1133</v>
      </c>
      <c r="C189" s="329"/>
      <c r="D189" s="289">
        <f>D190</f>
        <v>5631.0446599999996</v>
      </c>
      <c r="G189" s="284"/>
    </row>
    <row r="190" spans="1:9" s="286" customFormat="1" x14ac:dyDescent="0.2">
      <c r="A190" s="322" t="s">
        <v>1132</v>
      </c>
      <c r="B190" s="330" t="s">
        <v>1134</v>
      </c>
      <c r="C190" s="330"/>
      <c r="D190" s="289">
        <v>5631.0446599999996</v>
      </c>
      <c r="G190" s="289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'!Excel_BuiltIn_Print_Area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2024-12-19T07:19:57Z</cp:lastPrinted>
  <dcterms:created xsi:type="dcterms:W3CDTF">2024-12-19T07:19:40Z</dcterms:created>
  <dcterms:modified xsi:type="dcterms:W3CDTF">2024-12-19T07:20:54Z</dcterms:modified>
</cp:coreProperties>
</file>